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pkopie\Documents\MATLAB\Project_with_Sergii\JMCB_R&amp;R\Motivating figures\"/>
    </mc:Choice>
  </mc:AlternateContent>
  <xr:revisionPtr revIDLastSave="0" documentId="13_ncr:1_{80F234DE-7A55-4087-BB90-6A081B72C9C8}" xr6:coauthVersionLast="46" xr6:coauthVersionMax="46" xr10:uidLastSave="{00000000-0000-0000-0000-000000000000}"/>
  <bookViews>
    <workbookView xWindow="-108" yWindow="-108" windowWidth="23256" windowHeight="12576" activeTab="3" xr2:uid="{00000000-000D-0000-FFFF-FFFF00000000}"/>
  </bookViews>
  <sheets>
    <sheet name="Summary" sheetId="1" r:id="rId1"/>
    <sheet name="Structure" sheetId="2" r:id="rId2"/>
    <sheet name="Sheet 1" sheetId="3" r:id="rId3"/>
    <sheet name="Arkusz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14" i="3" l="1"/>
  <c r="Y15" i="3"/>
  <c r="Y16" i="3"/>
  <c r="Y17" i="3"/>
  <c r="Y18" i="3"/>
  <c r="Y19" i="3"/>
  <c r="Y20" i="3"/>
  <c r="Y21" i="3"/>
  <c r="Y22" i="3"/>
  <c r="Y23" i="3"/>
  <c r="Y24" i="3"/>
  <c r="Y25" i="3"/>
  <c r="Y26" i="3"/>
  <c r="Y27" i="3"/>
  <c r="Y28" i="3"/>
  <c r="Y29" i="3"/>
  <c r="Y30" i="3"/>
  <c r="Y31" i="3"/>
  <c r="Y32" i="3"/>
  <c r="Y33" i="3"/>
  <c r="Y34" i="3"/>
  <c r="Y35" i="3"/>
  <c r="Y36" i="3"/>
  <c r="Y37" i="3"/>
  <c r="Y38" i="3"/>
  <c r="Y39" i="3"/>
  <c r="Y40" i="3"/>
  <c r="Y41" i="3"/>
  <c r="Y42" i="3"/>
  <c r="Y43" i="3"/>
  <c r="Y44" i="3"/>
  <c r="Y13" i="3"/>
  <c r="V13" i="3"/>
  <c r="V14" i="3"/>
  <c r="V15" i="3"/>
  <c r="V16" i="3"/>
  <c r="V17" i="3"/>
  <c r="V18" i="3"/>
  <c r="W10" i="3" s="1"/>
  <c r="V19" i="3"/>
  <c r="X10" i="3" s="1"/>
  <c r="V20" i="3"/>
  <c r="V21" i="3"/>
  <c r="V22" i="3"/>
  <c r="V23" i="3"/>
  <c r="V24" i="3"/>
  <c r="V25" i="3"/>
  <c r="V26" i="3"/>
  <c r="V27" i="3"/>
  <c r="V28" i="3"/>
  <c r="V29" i="3"/>
  <c r="V30" i="3"/>
  <c r="V31" i="3"/>
  <c r="V32" i="3"/>
  <c r="V33" i="3"/>
  <c r="V34" i="3"/>
  <c r="V35" i="3"/>
  <c r="V36" i="3"/>
  <c r="V37" i="3"/>
  <c r="V38" i="3"/>
  <c r="V39" i="3"/>
  <c r="V40" i="3"/>
  <c r="V41" i="3"/>
  <c r="V42" i="3"/>
  <c r="V43" i="3"/>
  <c r="V44" i="3"/>
  <c r="V11" i="3"/>
</calcChain>
</file>

<file path=xl/sharedStrings.xml><?xml version="1.0" encoding="utf-8"?>
<sst xmlns="http://schemas.openxmlformats.org/spreadsheetml/2006/main" count="784" uniqueCount="97">
  <si>
    <t>Projected old-age dependency ratio [TPS00200]</t>
  </si>
  <si>
    <t>Open product page</t>
  </si>
  <si>
    <t>Open in Data Browser</t>
  </si>
  <si>
    <t xml:space="preserve">Description: </t>
  </si>
  <si>
    <t>This indicator is the ratio between the projected number of persons aged 65 and over (age when they are generally economically inactive) and the projected number of persons aged between 15 and 64. The value is expressed per 100 persons of working age (15-64).</t>
  </si>
  <si>
    <t xml:space="preserve">Last update of data: </t>
  </si>
  <si>
    <t>08/02/2021 23:00</t>
  </si>
  <si>
    <t xml:space="preserve">Last change of data structure: </t>
  </si>
  <si>
    <t>Institutional source(s)</t>
  </si>
  <si>
    <t>Eurostat – EUROPOP2019 population projections</t>
  </si>
  <si>
    <t>Source dataset(s)</t>
  </si>
  <si>
    <t>This dataset is computed from</t>
  </si>
  <si>
    <t>PROJ_19NDBI</t>
  </si>
  <si>
    <t>Contents</t>
  </si>
  <si>
    <t>Demographic indicator</t>
  </si>
  <si>
    <t>Time frequency</t>
  </si>
  <si>
    <t>Type of projection</t>
  </si>
  <si>
    <t>Sheet 1</t>
  </si>
  <si>
    <t>Old dependency ratio 1st variant (population 65 and over to population 15 to64 years)</t>
  </si>
  <si>
    <t>Annual</t>
  </si>
  <si>
    <t>Baseline projections</t>
  </si>
  <si>
    <t>Structure</t>
  </si>
  <si>
    <t>Dimension</t>
  </si>
  <si>
    <t>Position</t>
  </si>
  <si>
    <t>Label</t>
  </si>
  <si>
    <t>Geopolitical entity (reporting)</t>
  </si>
  <si>
    <t>European Union - 27 countries (from 2020)</t>
  </si>
  <si>
    <t>European Union - 28 countries (2013-2020)</t>
  </si>
  <si>
    <t>Euro area - 19 countries  (from 2015)</t>
  </si>
  <si>
    <t>Belgium</t>
  </si>
  <si>
    <t>Bulgaria</t>
  </si>
  <si>
    <t>Czechia</t>
  </si>
  <si>
    <t>Denmark</t>
  </si>
  <si>
    <t>Germany (until 1990 former territory of the FRG)</t>
  </si>
  <si>
    <t>Estonia</t>
  </si>
  <si>
    <t>Ireland</t>
  </si>
  <si>
    <t>Greece</t>
  </si>
  <si>
    <t>Spain</t>
  </si>
  <si>
    <t>France</t>
  </si>
  <si>
    <t>Croatia</t>
  </si>
  <si>
    <t>Italy</t>
  </si>
  <si>
    <t>Cyprus</t>
  </si>
  <si>
    <t>Latvia</t>
  </si>
  <si>
    <t>Lithuania</t>
  </si>
  <si>
    <t>Luxembourg</t>
  </si>
  <si>
    <t>Hungary</t>
  </si>
  <si>
    <t>Malta</t>
  </si>
  <si>
    <t>Netherlands</t>
  </si>
  <si>
    <t>Austria</t>
  </si>
  <si>
    <t>Poland</t>
  </si>
  <si>
    <t>Portugal</t>
  </si>
  <si>
    <t>Romania</t>
  </si>
  <si>
    <t>Slovenia</t>
  </si>
  <si>
    <t>Slovakia</t>
  </si>
  <si>
    <t>Finland</t>
  </si>
  <si>
    <t>Sweden</t>
  </si>
  <si>
    <t>Iceland</t>
  </si>
  <si>
    <t>Liechtenstein</t>
  </si>
  <si>
    <t>Norway</t>
  </si>
  <si>
    <t>Switzerland</t>
  </si>
  <si>
    <t>United Kingdom</t>
  </si>
  <si>
    <t>Montenegro</t>
  </si>
  <si>
    <t>North Macedonia</t>
  </si>
  <si>
    <t>Albania</t>
  </si>
  <si>
    <t>Serbia</t>
  </si>
  <si>
    <t>Turkey</t>
  </si>
  <si>
    <t>Time</t>
  </si>
  <si>
    <t>2019</t>
  </si>
  <si>
    <t>2020</t>
  </si>
  <si>
    <t>2030</t>
  </si>
  <si>
    <t>2040</t>
  </si>
  <si>
    <t>2050</t>
  </si>
  <si>
    <t>2060</t>
  </si>
  <si>
    <t>2070</t>
  </si>
  <si>
    <t>2080</t>
  </si>
  <si>
    <t>2090</t>
  </si>
  <si>
    <t>2100</t>
  </si>
  <si>
    <t>Data extracted on 11/02/2021 23:23:58 from [ESTAT]</t>
  </si>
  <si>
    <t xml:space="preserve">Dataset: </t>
  </si>
  <si>
    <t xml:space="preserve">Last updated: </t>
  </si>
  <si>
    <t>TIME</t>
  </si>
  <si>
    <t/>
  </si>
  <si>
    <t>GEO (Labels)</t>
  </si>
  <si>
    <t>:</t>
  </si>
  <si>
    <t>Special value</t>
  </si>
  <si>
    <t>not available</t>
  </si>
  <si>
    <t>MIN</t>
  </si>
  <si>
    <t>MAX</t>
  </si>
  <si>
    <t>GROUP 1: 6-12, 2: 12-18, 3: 18-24, 4: 24-30</t>
  </si>
  <si>
    <t>CHANGE IN %</t>
  </si>
  <si>
    <t>NETMIGR</t>
  </si>
  <si>
    <t>Czech Republic</t>
  </si>
  <si>
    <t>CHANGE IN DEP RATIO %</t>
  </si>
  <si>
    <t>CHANGE IN DEP RATIO P.P.</t>
  </si>
  <si>
    <t>Change 2019-2050 in p.p.</t>
  </si>
  <si>
    <t>Net migr</t>
  </si>
  <si>
    <t>Change in old-age dep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</si>
</sst>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
    <numFmt numFmtId="166" formatCode="#,##0.0000000000"/>
  </numFmts>
  <fonts count="7" x14ac:knownFonts="1">
    <font>
      <sz val="11"/>
      <color indexed="8"/>
      <name val="Calibri"/>
      <family val="2"/>
      <scheme val="minor"/>
    </font>
    <font>
      <b/>
      <sz val="9"/>
      <name val="Arial"/>
    </font>
    <font>
      <sz val="9"/>
      <name val="Arial"/>
    </font>
    <font>
      <b/>
      <sz val="9"/>
      <color indexed="9"/>
      <name val="Arial"/>
    </font>
    <font>
      <b/>
      <sz val="11"/>
      <name val="Arial"/>
    </font>
    <font>
      <u/>
      <sz val="9"/>
      <color indexed="12"/>
      <name val="Arial"/>
    </font>
    <font>
      <sz val="12"/>
      <name val="Arial"/>
      <family val="2"/>
      <charset val="238"/>
    </font>
  </fonts>
  <fills count="8">
    <fill>
      <patternFill patternType="none"/>
    </fill>
    <fill>
      <patternFill patternType="gray125"/>
    </fill>
    <fill>
      <patternFill patternType="solid">
        <fgColor rgb="FF4669AF"/>
      </patternFill>
    </fill>
    <fill>
      <patternFill patternType="solid">
        <fgColor rgb="FF0096DC"/>
      </patternFill>
    </fill>
    <fill>
      <patternFill patternType="solid">
        <fgColor rgb="FFDCE6F1"/>
      </patternFill>
    </fill>
    <fill>
      <patternFill patternType="mediumGray">
        <bgColor indexed="22"/>
      </patternFill>
    </fill>
    <fill>
      <patternFill patternType="solid">
        <fgColor rgb="FFF6F6F6"/>
      </patternFill>
    </fill>
    <fill>
      <patternFill patternType="solid">
        <fgColor rgb="FFFFFF00"/>
        <bgColor indexed="64"/>
      </patternFill>
    </fill>
  </fills>
  <borders count="2">
    <border>
      <left/>
      <right/>
      <top/>
      <bottom/>
      <diagonal/>
    </border>
    <border>
      <left style="thin">
        <color rgb="FFB0B0B0"/>
      </left>
      <right style="thin">
        <color rgb="FFB0B0B0"/>
      </right>
      <top style="thin">
        <color rgb="FFB0B0B0"/>
      </top>
      <bottom style="thin">
        <color rgb="FFB0B0B0"/>
      </bottom>
      <diagonal/>
    </border>
  </borders>
  <cellStyleXfs count="1">
    <xf numFmtId="0" fontId="0" fillId="0" borderId="0"/>
  </cellStyleXfs>
  <cellXfs count="30">
    <xf numFmtId="0" fontId="0" fillId="0" borderId="0" xfId="0"/>
    <xf numFmtId="0" fontId="1"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left" vertical="center"/>
    </xf>
    <xf numFmtId="0" fontId="3" fillId="2" borderId="1" xfId="0" applyFont="1" applyFill="1" applyBorder="1" applyAlignment="1">
      <alignment horizontal="right" vertical="center"/>
    </xf>
    <xf numFmtId="0" fontId="1" fillId="3" borderId="1" xfId="0" applyFont="1" applyFill="1" applyBorder="1" applyAlignment="1">
      <alignment horizontal="left" vertical="center"/>
    </xf>
    <xf numFmtId="0" fontId="1" fillId="4" borderId="1" xfId="0" applyFont="1" applyFill="1" applyBorder="1" applyAlignment="1">
      <alignment horizontal="left" vertical="center"/>
    </xf>
    <xf numFmtId="0" fontId="0" fillId="5" borderId="0" xfId="0" applyFill="1"/>
    <xf numFmtId="3" fontId="2" fillId="0" borderId="0" xfId="0" applyNumberFormat="1" applyFont="1" applyAlignment="1">
      <alignment horizontal="right" vertical="center" shrinkToFit="1"/>
    </xf>
    <xf numFmtId="3" fontId="2" fillId="6" borderId="0" xfId="0" applyNumberFormat="1" applyFont="1" applyFill="1" applyAlignment="1">
      <alignment horizontal="right" vertical="center" shrinkToFit="1"/>
    </xf>
    <xf numFmtId="0" fontId="4" fillId="0" borderId="0" xfId="0" applyFont="1" applyAlignment="1">
      <alignment horizontal="left" vertical="center"/>
    </xf>
    <xf numFmtId="0" fontId="2" fillId="0" borderId="0" xfId="0" applyFont="1" applyAlignment="1">
      <alignment horizontal="left" vertical="top" wrapText="1"/>
    </xf>
    <xf numFmtId="0" fontId="2" fillId="6" borderId="0" xfId="0" applyFont="1" applyFill="1" applyAlignment="1">
      <alignment horizontal="left" vertical="center"/>
    </xf>
    <xf numFmtId="0" fontId="5" fillId="6" borderId="0" xfId="0" applyFont="1" applyFill="1" applyAlignment="1">
      <alignment horizontal="left" vertical="center"/>
    </xf>
    <xf numFmtId="0" fontId="5" fillId="0" borderId="0" xfId="0" applyFont="1" applyAlignment="1">
      <alignment horizontal="left" vertical="center"/>
    </xf>
    <xf numFmtId="164" fontId="2" fillId="0" borderId="0" xfId="0" applyNumberFormat="1" applyFont="1" applyAlignment="1">
      <alignment horizontal="right" vertical="center" shrinkToFit="1"/>
    </xf>
    <xf numFmtId="164" fontId="2" fillId="6" borderId="0" xfId="0" applyNumberFormat="1" applyFont="1" applyFill="1" applyAlignment="1">
      <alignment horizontal="right" vertical="center" shrinkToFit="1"/>
    </xf>
    <xf numFmtId="0" fontId="4" fillId="6" borderId="0" xfId="0" applyFont="1" applyFill="1" applyAlignment="1">
      <alignment horizontal="left" vertical="center"/>
    </xf>
    <xf numFmtId="0" fontId="1" fillId="6" borderId="0" xfId="0" applyFont="1" applyFill="1" applyAlignment="1">
      <alignment horizontal="left" vertical="center"/>
    </xf>
    <xf numFmtId="165" fontId="2" fillId="0" borderId="0" xfId="0" applyNumberFormat="1" applyFont="1" applyAlignment="1">
      <alignment horizontal="right" vertical="center" shrinkToFit="1"/>
    </xf>
    <xf numFmtId="165" fontId="2" fillId="6" borderId="0" xfId="0" applyNumberFormat="1" applyFont="1" applyFill="1" applyAlignment="1">
      <alignment horizontal="right" vertical="center" shrinkToFit="1"/>
    </xf>
    <xf numFmtId="0" fontId="0" fillId="7" borderId="0" xfId="0" applyFill="1"/>
    <xf numFmtId="166" fontId="0" fillId="0" borderId="0" xfId="0" applyNumberFormat="1"/>
    <xf numFmtId="3" fontId="6" fillId="6" borderId="0" xfId="0" applyNumberFormat="1" applyFont="1" applyFill="1" applyAlignment="1">
      <alignment horizontal="right" vertical="center" shrinkToFit="1"/>
    </xf>
    <xf numFmtId="0" fontId="0" fillId="0" borderId="0" xfId="0"/>
    <xf numFmtId="0" fontId="0" fillId="0" borderId="0" xfId="0"/>
    <xf numFmtId="0" fontId="0" fillId="0" borderId="0" xfId="0"/>
    <xf numFmtId="0" fontId="2" fillId="0" borderId="0" xfId="0" applyFont="1" applyAlignment="1">
      <alignment horizontal="left" vertical="top" wrapText="1"/>
    </xf>
    <xf numFmtId="0" fontId="0" fillId="0" borderId="0" xfId="0"/>
    <xf numFmtId="0" fontId="3" fillId="2" borderId="1" xfId="0" applyFont="1" applyFill="1" applyBorder="1" applyAlignment="1">
      <alignment horizontal="lef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l-PL"/>
              <a:t>P.P.</a:t>
            </a:r>
          </a:p>
        </c:rich>
      </c:tx>
      <c:layout>
        <c:manualLayout>
          <c:xMode val="edge"/>
          <c:yMode val="edge"/>
          <c:x val="0.41313188976377951"/>
          <c:y val="5.09259259259259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l-PL"/>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numRef>
              <c:f>'Sheet 1'!$AE$14:$AE$37</c:f>
              <c:numCache>
                <c:formatCode>General</c:formatCode>
                <c:ptCount val="24"/>
                <c:pt idx="0">
                  <c:v>6.4297125337670902E-2</c:v>
                </c:pt>
                <c:pt idx="1">
                  <c:v>-0.11035324461424087</c:v>
                </c:pt>
                <c:pt idx="2">
                  <c:v>6.7696374971453512E-3</c:v>
                </c:pt>
                <c:pt idx="3">
                  <c:v>2.0981637241761539E-2</c:v>
                </c:pt>
                <c:pt idx="4">
                  <c:v>4.7212836178547685E-2</c:v>
                </c:pt>
                <c:pt idx="5">
                  <c:v>-5.4246876926263364E-2</c:v>
                </c:pt>
                <c:pt idx="6">
                  <c:v>9.3634493772284232E-3</c:v>
                </c:pt>
                <c:pt idx="7">
                  <c:v>-2.8334221812049774E-2</c:v>
                </c:pt>
                <c:pt idx="8">
                  <c:v>2.8183696417473966E-2</c:v>
                </c:pt>
                <c:pt idx="9">
                  <c:v>1.3820044088511518E-2</c:v>
                </c:pt>
                <c:pt idx="10">
                  <c:v>-0.11142671785735492</c:v>
                </c:pt>
                <c:pt idx="11">
                  <c:v>-1.7293725118510119E-3</c:v>
                </c:pt>
                <c:pt idx="12">
                  <c:v>-0.10092233622397381</c:v>
                </c:pt>
                <c:pt idx="13">
                  <c:v>-0.12171734821681381</c:v>
                </c:pt>
                <c:pt idx="14">
                  <c:v>-3.6935682979149502E-2</c:v>
                </c:pt>
                <c:pt idx="15">
                  <c:v>3.9006621024257921E-4</c:v>
                </c:pt>
                <c:pt idx="16">
                  <c:v>6.6210896457407006E-2</c:v>
                </c:pt>
                <c:pt idx="17">
                  <c:v>-6.0756469195459441E-2</c:v>
                </c:pt>
                <c:pt idx="18">
                  <c:v>-8.6433780393851925E-2</c:v>
                </c:pt>
                <c:pt idx="19">
                  <c:v>-0.15196984517745132</c:v>
                </c:pt>
                <c:pt idx="20">
                  <c:v>-2.3175435689932154E-2</c:v>
                </c:pt>
                <c:pt idx="21">
                  <c:v>-4.959939902418406E-2</c:v>
                </c:pt>
                <c:pt idx="22">
                  <c:v>-4.5366057860992326E-3</c:v>
                </c:pt>
                <c:pt idx="23">
                  <c:v>1.8588613556927133E-2</c:v>
                </c:pt>
              </c:numCache>
            </c:numRef>
          </c:xVal>
          <c:yVal>
            <c:numRef>
              <c:f>'Sheet 1'!$AF$14:$AF$37</c:f>
              <c:numCache>
                <c:formatCode>General</c:formatCode>
                <c:ptCount val="24"/>
                <c:pt idx="0">
                  <c:v>15.299999999999997</c:v>
                </c:pt>
                <c:pt idx="1">
                  <c:v>21.799999999999997</c:v>
                </c:pt>
                <c:pt idx="2">
                  <c:v>19.399999999999999</c:v>
                </c:pt>
                <c:pt idx="3">
                  <c:v>12.799999999999997</c:v>
                </c:pt>
                <c:pt idx="4">
                  <c:v>15.099999999999994</c:v>
                </c:pt>
                <c:pt idx="5">
                  <c:v>18.100000000000001</c:v>
                </c:pt>
                <c:pt idx="6">
                  <c:v>20.299999999999997</c:v>
                </c:pt>
                <c:pt idx="7">
                  <c:v>28</c:v>
                </c:pt>
                <c:pt idx="8">
                  <c:v>30</c:v>
                </c:pt>
                <c:pt idx="9">
                  <c:v>16.799999999999997</c:v>
                </c:pt>
                <c:pt idx="10">
                  <c:v>20.9</c:v>
                </c:pt>
                <c:pt idx="11">
                  <c:v>25.799999999999997</c:v>
                </c:pt>
                <c:pt idx="12">
                  <c:v>25.000000000000004</c:v>
                </c:pt>
                <c:pt idx="13">
                  <c:v>26.1</c:v>
                </c:pt>
                <c:pt idx="14">
                  <c:v>18.2</c:v>
                </c:pt>
                <c:pt idx="15">
                  <c:v>15.299999999999997</c:v>
                </c:pt>
                <c:pt idx="16">
                  <c:v>19.000000000000004</c:v>
                </c:pt>
                <c:pt idx="17">
                  <c:v>25.800000000000004</c:v>
                </c:pt>
                <c:pt idx="18">
                  <c:v>28.9</c:v>
                </c:pt>
                <c:pt idx="19">
                  <c:v>26.4</c:v>
                </c:pt>
                <c:pt idx="20">
                  <c:v>24.4</c:v>
                </c:pt>
                <c:pt idx="21">
                  <c:v>27.9</c:v>
                </c:pt>
                <c:pt idx="22">
                  <c:v>12.899999999999999</c:v>
                </c:pt>
                <c:pt idx="23">
                  <c:v>7.1000000000000014</c:v>
                </c:pt>
              </c:numCache>
            </c:numRef>
          </c:yVal>
          <c:smooth val="0"/>
          <c:extLst>
            <c:ext xmlns:c16="http://schemas.microsoft.com/office/drawing/2014/chart" uri="{C3380CC4-5D6E-409C-BE32-E72D297353CC}">
              <c16:uniqueId val="{00000000-0737-48E8-9444-B5F9A3D7C51C}"/>
            </c:ext>
          </c:extLst>
        </c:ser>
        <c:dLbls>
          <c:showLegendKey val="0"/>
          <c:showVal val="0"/>
          <c:showCatName val="0"/>
          <c:showSerName val="0"/>
          <c:showPercent val="0"/>
          <c:showBubbleSize val="0"/>
        </c:dLbls>
        <c:axId val="483986192"/>
        <c:axId val="483987176"/>
      </c:scatterChart>
      <c:valAx>
        <c:axId val="48398619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l-PL"/>
          </a:p>
        </c:txPr>
        <c:crossAx val="483987176"/>
        <c:crosses val="autoZero"/>
        <c:crossBetween val="midCat"/>
      </c:valAx>
      <c:valAx>
        <c:axId val="4839871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l-PL"/>
          </a:p>
        </c:txPr>
        <c:crossAx val="48398619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l-P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l-PL"/>
              <a: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l-PL"/>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numRef>
              <c:f>'Sheet 1'!$AA$14:$AA$37</c:f>
              <c:numCache>
                <c:formatCode>General</c:formatCode>
                <c:ptCount val="24"/>
                <c:pt idx="0">
                  <c:v>6.4297125337670902E-2</c:v>
                </c:pt>
                <c:pt idx="1">
                  <c:v>-0.11035324461424087</c:v>
                </c:pt>
                <c:pt idx="2">
                  <c:v>6.7696374971453512E-3</c:v>
                </c:pt>
                <c:pt idx="3">
                  <c:v>2.0981637241761539E-2</c:v>
                </c:pt>
                <c:pt idx="4">
                  <c:v>4.7212836178547685E-2</c:v>
                </c:pt>
                <c:pt idx="5">
                  <c:v>-5.4246876926263364E-2</c:v>
                </c:pt>
                <c:pt idx="6">
                  <c:v>9.3634493772284232E-3</c:v>
                </c:pt>
                <c:pt idx="7">
                  <c:v>-2.8334221812049774E-2</c:v>
                </c:pt>
                <c:pt idx="8">
                  <c:v>2.8183696417473966E-2</c:v>
                </c:pt>
                <c:pt idx="9">
                  <c:v>1.3820044088511518E-2</c:v>
                </c:pt>
                <c:pt idx="10">
                  <c:v>-0.11142671785735492</c:v>
                </c:pt>
                <c:pt idx="11">
                  <c:v>-1.7293725118510119E-3</c:v>
                </c:pt>
                <c:pt idx="12">
                  <c:v>-0.10092233622397381</c:v>
                </c:pt>
                <c:pt idx="13">
                  <c:v>-0.12171734821681381</c:v>
                </c:pt>
                <c:pt idx="14">
                  <c:v>-3.6935682979149502E-2</c:v>
                </c:pt>
                <c:pt idx="15">
                  <c:v>3.9006621024257921E-4</c:v>
                </c:pt>
                <c:pt idx="16">
                  <c:v>6.6210896457407006E-2</c:v>
                </c:pt>
                <c:pt idx="17">
                  <c:v>-6.0756469195459441E-2</c:v>
                </c:pt>
                <c:pt idx="18">
                  <c:v>-8.6433780393851925E-2</c:v>
                </c:pt>
                <c:pt idx="19">
                  <c:v>-0.15196984517745132</c:v>
                </c:pt>
                <c:pt idx="20">
                  <c:v>-2.3175435689932154E-2</c:v>
                </c:pt>
                <c:pt idx="21">
                  <c:v>-4.959939902418406E-2</c:v>
                </c:pt>
                <c:pt idx="22">
                  <c:v>-4.5366057860992326E-3</c:v>
                </c:pt>
                <c:pt idx="23">
                  <c:v>1.8588613556927133E-2</c:v>
                </c:pt>
              </c:numCache>
            </c:numRef>
          </c:xVal>
          <c:yVal>
            <c:numRef>
              <c:f>'Sheet 1'!$AB$14:$AB$37</c:f>
              <c:numCache>
                <c:formatCode>General</c:formatCode>
                <c:ptCount val="24"/>
                <c:pt idx="0">
                  <c:v>0.5186440677966101</c:v>
                </c:pt>
                <c:pt idx="1">
                  <c:v>0.65662650602409622</c:v>
                </c:pt>
                <c:pt idx="2">
                  <c:v>0.63815789473684204</c:v>
                </c:pt>
                <c:pt idx="3">
                  <c:v>0.41830065359477114</c:v>
                </c:pt>
                <c:pt idx="4">
                  <c:v>0.45481927710843351</c:v>
                </c:pt>
                <c:pt idx="5">
                  <c:v>0.58387096774193548</c:v>
                </c:pt>
                <c:pt idx="6">
                  <c:v>0.93981481481481466</c:v>
                </c:pt>
                <c:pt idx="7">
                  <c:v>0.80924855491329473</c:v>
                </c:pt>
                <c:pt idx="8">
                  <c:v>1.0169491525423728</c:v>
                </c:pt>
                <c:pt idx="9">
                  <c:v>0.51692307692307682</c:v>
                </c:pt>
                <c:pt idx="10">
                  <c:v>0.66139240506329111</c:v>
                </c:pt>
                <c:pt idx="11">
                  <c:v>0.72268907563025198</c:v>
                </c:pt>
                <c:pt idx="12">
                  <c:v>0.78864353312302848</c:v>
                </c:pt>
                <c:pt idx="13">
                  <c:v>0.85855263157894746</c:v>
                </c:pt>
                <c:pt idx="14">
                  <c:v>0.62116040955631391</c:v>
                </c:pt>
                <c:pt idx="15">
                  <c:v>0.5186440677966101</c:v>
                </c:pt>
                <c:pt idx="16">
                  <c:v>0.67375886524822715</c:v>
                </c:pt>
                <c:pt idx="17">
                  <c:v>0.97727272727272751</c:v>
                </c:pt>
                <c:pt idx="18">
                  <c:v>0.85250737463126847</c:v>
                </c:pt>
                <c:pt idx="19">
                  <c:v>0.93950177935943047</c:v>
                </c:pt>
                <c:pt idx="20">
                  <c:v>0.79999999999999993</c:v>
                </c:pt>
                <c:pt idx="21">
                  <c:v>1.1872340425531915</c:v>
                </c:pt>
                <c:pt idx="22">
                  <c:v>0.36752136752136749</c:v>
                </c:pt>
                <c:pt idx="23">
                  <c:v>0.22257053291536055</c:v>
                </c:pt>
              </c:numCache>
            </c:numRef>
          </c:yVal>
          <c:smooth val="0"/>
          <c:extLst>
            <c:ext xmlns:c16="http://schemas.microsoft.com/office/drawing/2014/chart" uri="{C3380CC4-5D6E-409C-BE32-E72D297353CC}">
              <c16:uniqueId val="{00000000-EC3E-4BCE-9995-0FE001458F7E}"/>
            </c:ext>
          </c:extLst>
        </c:ser>
        <c:dLbls>
          <c:showLegendKey val="0"/>
          <c:showVal val="0"/>
          <c:showCatName val="0"/>
          <c:showSerName val="0"/>
          <c:showPercent val="0"/>
          <c:showBubbleSize val="0"/>
        </c:dLbls>
        <c:axId val="747094608"/>
        <c:axId val="747094936"/>
      </c:scatterChart>
      <c:valAx>
        <c:axId val="74709460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l-PL"/>
          </a:p>
        </c:txPr>
        <c:crossAx val="747094936"/>
        <c:crosses val="autoZero"/>
        <c:crossBetween val="midCat"/>
      </c:valAx>
      <c:valAx>
        <c:axId val="7470949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l-PL"/>
          </a:p>
        </c:txPr>
        <c:crossAx val="747094608"/>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l-P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69573</xdr:colOff>
      <xdr:row>3</xdr:row>
      <xdr:rowOff>57150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2192000" cy="628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29</xdr:col>
      <xdr:colOff>64770</xdr:colOff>
      <xdr:row>44</xdr:row>
      <xdr:rowOff>72390</xdr:rowOff>
    </xdr:from>
    <xdr:to>
      <xdr:col>36</xdr:col>
      <xdr:colOff>369570</xdr:colOff>
      <xdr:row>63</xdr:row>
      <xdr:rowOff>64770</xdr:rowOff>
    </xdr:to>
    <xdr:graphicFrame macro="">
      <xdr:nvGraphicFramePr>
        <xdr:cNvPr id="5" name="Wykres 4">
          <a:extLst>
            <a:ext uri="{FF2B5EF4-FFF2-40B4-BE49-F238E27FC236}">
              <a16:creationId xmlns:a16="http://schemas.microsoft.com/office/drawing/2014/main" id="{EC8DCDD5-0E44-473D-8257-E5237D4F02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811530</xdr:colOff>
      <xdr:row>44</xdr:row>
      <xdr:rowOff>49530</xdr:rowOff>
    </xdr:from>
    <xdr:to>
      <xdr:col>29</xdr:col>
      <xdr:colOff>49530</xdr:colOff>
      <xdr:row>63</xdr:row>
      <xdr:rowOff>41910</xdr:rowOff>
    </xdr:to>
    <xdr:graphicFrame macro="">
      <xdr:nvGraphicFramePr>
        <xdr:cNvPr id="6" name="Wykres 5">
          <a:extLst>
            <a:ext uri="{FF2B5EF4-FFF2-40B4-BE49-F238E27FC236}">
              <a16:creationId xmlns:a16="http://schemas.microsoft.com/office/drawing/2014/main" id="{F6FEB2DB-A7BF-46BA-AA53-DC77516A73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c.europa.eu/eurostat/product?code=PROJ_19NDBI&amp;mode=view" TargetMode="External"/><Relationship Id="rId2" Type="http://schemas.openxmlformats.org/officeDocument/2006/relationships/hyperlink" Target="https://ec.europa.eu/eurostat/databrowser/view/TPS00200/default/table" TargetMode="External"/><Relationship Id="rId1" Type="http://schemas.openxmlformats.org/officeDocument/2006/relationships/hyperlink" Target="https://ec.europa.eu/eurostat/databrowser/product/page/TPS00200"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O21"/>
  <sheetViews>
    <sheetView showGridLines="0" workbookViewId="0"/>
  </sheetViews>
  <sheetFormatPr defaultRowHeight="14.4" x14ac:dyDescent="0.3"/>
  <cols>
    <col min="1" max="1" width="19.88671875" customWidth="1"/>
    <col min="2" max="2" width="10.44140625" customWidth="1"/>
    <col min="3" max="3" width="66.109375" customWidth="1"/>
    <col min="4" max="4" width="17.21875" customWidth="1"/>
    <col min="5" max="5" width="20" customWidth="1"/>
  </cols>
  <sheetData>
    <row r="6" spans="1:15" x14ac:dyDescent="0.3">
      <c r="A6" s="10" t="s">
        <v>0</v>
      </c>
    </row>
    <row r="7" spans="1:15" x14ac:dyDescent="0.3">
      <c r="A7" s="13" t="s">
        <v>1</v>
      </c>
      <c r="B7" s="13" t="s">
        <v>2</v>
      </c>
    </row>
    <row r="8" spans="1:15" ht="42.75" customHeight="1" x14ac:dyDescent="0.3">
      <c r="A8" s="11" t="s">
        <v>3</v>
      </c>
      <c r="B8" s="27" t="s">
        <v>4</v>
      </c>
      <c r="C8" s="28"/>
      <c r="D8" s="28"/>
      <c r="E8" s="28"/>
      <c r="F8" s="28"/>
      <c r="G8" s="28"/>
      <c r="H8" s="28"/>
      <c r="I8" s="28"/>
      <c r="J8" s="28"/>
      <c r="K8" s="28"/>
      <c r="L8" s="28"/>
      <c r="M8" s="28"/>
      <c r="N8" s="28"/>
      <c r="O8" s="28"/>
    </row>
    <row r="10" spans="1:15" x14ac:dyDescent="0.3">
      <c r="A10" s="2" t="s">
        <v>5</v>
      </c>
      <c r="D10" s="2" t="s">
        <v>6</v>
      </c>
    </row>
    <row r="11" spans="1:15" x14ac:dyDescent="0.3">
      <c r="A11" s="2" t="s">
        <v>7</v>
      </c>
      <c r="D11" s="2" t="s">
        <v>6</v>
      </c>
    </row>
    <row r="13" spans="1:15" x14ac:dyDescent="0.3">
      <c r="B13" s="1" t="s">
        <v>8</v>
      </c>
    </row>
    <row r="14" spans="1:15" x14ac:dyDescent="0.3">
      <c r="C14" s="2" t="s">
        <v>9</v>
      </c>
    </row>
    <row r="16" spans="1:15" x14ac:dyDescent="0.3">
      <c r="B16" s="1" t="s">
        <v>10</v>
      </c>
    </row>
    <row r="17" spans="2:5" x14ac:dyDescent="0.3">
      <c r="C17" s="2" t="s">
        <v>11</v>
      </c>
    </row>
    <row r="18" spans="2:5" x14ac:dyDescent="0.3">
      <c r="C18" s="2" t="s">
        <v>12</v>
      </c>
      <c r="D18" s="14" t="s">
        <v>2</v>
      </c>
    </row>
    <row r="20" spans="2:5" x14ac:dyDescent="0.3">
      <c r="B20" s="10" t="s">
        <v>13</v>
      </c>
      <c r="C20" s="10" t="s">
        <v>14</v>
      </c>
      <c r="D20" s="10" t="s">
        <v>15</v>
      </c>
      <c r="E20" s="10" t="s">
        <v>16</v>
      </c>
    </row>
    <row r="21" spans="2:5" x14ac:dyDescent="0.3">
      <c r="B21" s="13" t="s">
        <v>17</v>
      </c>
      <c r="C21" s="12" t="s">
        <v>18</v>
      </c>
      <c r="D21" s="12" t="s">
        <v>19</v>
      </c>
      <c r="E21" s="12" t="s">
        <v>20</v>
      </c>
    </row>
  </sheetData>
  <mergeCells count="1">
    <mergeCell ref="B8:O8"/>
  </mergeCells>
  <hyperlinks>
    <hyperlink ref="A7" r:id="rId1" xr:uid="{00000000-0004-0000-0000-000000000000}"/>
    <hyperlink ref="B7" r:id="rId2" xr:uid="{00000000-0004-0000-0000-000001000000}"/>
    <hyperlink ref="D18" r:id="rId3" xr:uid="{00000000-0004-0000-0000-000002000000}"/>
    <hyperlink ref="B21" location="'Sheet 1'!A1" display="Sheet 1" xr:uid="{00000000-0004-0000-0000-000003000000}"/>
  </hyperlinks>
  <pageMargins left="0.7" right="0.7" top="0.75" bottom="0.75" header="0.3" footer="0.3"/>
  <pageSetup paperSize="9" orientation="portrait" horizontalDpi="0" verticalDpi="0"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6"/>
  <sheetViews>
    <sheetView showGridLines="0" topLeftCell="A70" workbookViewId="0"/>
  </sheetViews>
  <sheetFormatPr defaultRowHeight="14.4" x14ac:dyDescent="0.3"/>
  <cols>
    <col min="2" max="2" width="23.109375" customWidth="1"/>
    <col min="3" max="3" width="66.109375" customWidth="1"/>
  </cols>
  <sheetData>
    <row r="1" spans="1:3" x14ac:dyDescent="0.3">
      <c r="A1" s="1" t="s">
        <v>21</v>
      </c>
    </row>
    <row r="2" spans="1:3" x14ac:dyDescent="0.3">
      <c r="B2" s="17" t="s">
        <v>22</v>
      </c>
      <c r="C2" s="17" t="s">
        <v>23</v>
      </c>
    </row>
    <row r="3" spans="1:3" x14ac:dyDescent="0.3">
      <c r="B3" s="18" t="s">
        <v>24</v>
      </c>
      <c r="C3" s="18" t="s">
        <v>24</v>
      </c>
    </row>
    <row r="4" spans="1:3" x14ac:dyDescent="0.3">
      <c r="B4" s="2" t="s">
        <v>25</v>
      </c>
      <c r="C4" s="2" t="s">
        <v>26</v>
      </c>
    </row>
    <row r="5" spans="1:3" x14ac:dyDescent="0.3">
      <c r="B5" s="12" t="s">
        <v>25</v>
      </c>
      <c r="C5" s="12" t="s">
        <v>27</v>
      </c>
    </row>
    <row r="6" spans="1:3" x14ac:dyDescent="0.3">
      <c r="B6" s="2" t="s">
        <v>25</v>
      </c>
      <c r="C6" s="2" t="s">
        <v>28</v>
      </c>
    </row>
    <row r="7" spans="1:3" x14ac:dyDescent="0.3">
      <c r="B7" s="12" t="s">
        <v>25</v>
      </c>
      <c r="C7" s="12" t="s">
        <v>29</v>
      </c>
    </row>
    <row r="8" spans="1:3" x14ac:dyDescent="0.3">
      <c r="B8" s="2" t="s">
        <v>25</v>
      </c>
      <c r="C8" s="2" t="s">
        <v>30</v>
      </c>
    </row>
    <row r="9" spans="1:3" x14ac:dyDescent="0.3">
      <c r="B9" s="12" t="s">
        <v>25</v>
      </c>
      <c r="C9" s="12" t="s">
        <v>31</v>
      </c>
    </row>
    <row r="10" spans="1:3" x14ac:dyDescent="0.3">
      <c r="B10" s="2" t="s">
        <v>25</v>
      </c>
      <c r="C10" s="2" t="s">
        <v>32</v>
      </c>
    </row>
    <row r="11" spans="1:3" x14ac:dyDescent="0.3">
      <c r="B11" s="12" t="s">
        <v>25</v>
      </c>
      <c r="C11" s="12" t="s">
        <v>33</v>
      </c>
    </row>
    <row r="12" spans="1:3" x14ac:dyDescent="0.3">
      <c r="B12" s="2" t="s">
        <v>25</v>
      </c>
      <c r="C12" s="2" t="s">
        <v>34</v>
      </c>
    </row>
    <row r="13" spans="1:3" x14ac:dyDescent="0.3">
      <c r="B13" s="12" t="s">
        <v>25</v>
      </c>
      <c r="C13" s="12" t="s">
        <v>35</v>
      </c>
    </row>
    <row r="14" spans="1:3" x14ac:dyDescent="0.3">
      <c r="B14" s="2" t="s">
        <v>25</v>
      </c>
      <c r="C14" s="2" t="s">
        <v>36</v>
      </c>
    </row>
    <row r="15" spans="1:3" x14ac:dyDescent="0.3">
      <c r="B15" s="12" t="s">
        <v>25</v>
      </c>
      <c r="C15" s="12" t="s">
        <v>37</v>
      </c>
    </row>
    <row r="16" spans="1:3" x14ac:dyDescent="0.3">
      <c r="B16" s="2" t="s">
        <v>25</v>
      </c>
      <c r="C16" s="2" t="s">
        <v>38</v>
      </c>
    </row>
    <row r="17" spans="2:3" x14ac:dyDescent="0.3">
      <c r="B17" s="12" t="s">
        <v>25</v>
      </c>
      <c r="C17" s="12" t="s">
        <v>39</v>
      </c>
    </row>
    <row r="18" spans="2:3" x14ac:dyDescent="0.3">
      <c r="B18" s="2" t="s">
        <v>25</v>
      </c>
      <c r="C18" s="2" t="s">
        <v>40</v>
      </c>
    </row>
    <row r="19" spans="2:3" x14ac:dyDescent="0.3">
      <c r="B19" s="12" t="s">
        <v>25</v>
      </c>
      <c r="C19" s="12" t="s">
        <v>41</v>
      </c>
    </row>
    <row r="20" spans="2:3" x14ac:dyDescent="0.3">
      <c r="B20" s="2" t="s">
        <v>25</v>
      </c>
      <c r="C20" s="2" t="s">
        <v>42</v>
      </c>
    </row>
    <row r="21" spans="2:3" x14ac:dyDescent="0.3">
      <c r="B21" s="12" t="s">
        <v>25</v>
      </c>
      <c r="C21" s="12" t="s">
        <v>43</v>
      </c>
    </row>
    <row r="22" spans="2:3" x14ac:dyDescent="0.3">
      <c r="B22" s="2" t="s">
        <v>25</v>
      </c>
      <c r="C22" s="2" t="s">
        <v>44</v>
      </c>
    </row>
    <row r="23" spans="2:3" x14ac:dyDescent="0.3">
      <c r="B23" s="12" t="s">
        <v>25</v>
      </c>
      <c r="C23" s="12" t="s">
        <v>45</v>
      </c>
    </row>
    <row r="24" spans="2:3" x14ac:dyDescent="0.3">
      <c r="B24" s="2" t="s">
        <v>25</v>
      </c>
      <c r="C24" s="2" t="s">
        <v>46</v>
      </c>
    </row>
    <row r="25" spans="2:3" x14ac:dyDescent="0.3">
      <c r="B25" s="12" t="s">
        <v>25</v>
      </c>
      <c r="C25" s="12" t="s">
        <v>47</v>
      </c>
    </row>
    <row r="26" spans="2:3" x14ac:dyDescent="0.3">
      <c r="B26" s="2" t="s">
        <v>25</v>
      </c>
      <c r="C26" s="2" t="s">
        <v>48</v>
      </c>
    </row>
    <row r="27" spans="2:3" x14ac:dyDescent="0.3">
      <c r="B27" s="12" t="s">
        <v>25</v>
      </c>
      <c r="C27" s="12" t="s">
        <v>49</v>
      </c>
    </row>
    <row r="28" spans="2:3" x14ac:dyDescent="0.3">
      <c r="B28" s="2" t="s">
        <v>25</v>
      </c>
      <c r="C28" s="2" t="s">
        <v>50</v>
      </c>
    </row>
    <row r="29" spans="2:3" x14ac:dyDescent="0.3">
      <c r="B29" s="12" t="s">
        <v>25</v>
      </c>
      <c r="C29" s="12" t="s">
        <v>51</v>
      </c>
    </row>
    <row r="30" spans="2:3" x14ac:dyDescent="0.3">
      <c r="B30" s="2" t="s">
        <v>25</v>
      </c>
      <c r="C30" s="2" t="s">
        <v>52</v>
      </c>
    </row>
    <row r="31" spans="2:3" x14ac:dyDescent="0.3">
      <c r="B31" s="12" t="s">
        <v>25</v>
      </c>
      <c r="C31" s="12" t="s">
        <v>53</v>
      </c>
    </row>
    <row r="32" spans="2:3" x14ac:dyDescent="0.3">
      <c r="B32" s="2" t="s">
        <v>25</v>
      </c>
      <c r="C32" s="2" t="s">
        <v>54</v>
      </c>
    </row>
    <row r="33" spans="2:3" x14ac:dyDescent="0.3">
      <c r="B33" s="12" t="s">
        <v>25</v>
      </c>
      <c r="C33" s="12" t="s">
        <v>55</v>
      </c>
    </row>
    <row r="34" spans="2:3" x14ac:dyDescent="0.3">
      <c r="B34" s="2" t="s">
        <v>25</v>
      </c>
      <c r="C34" s="2" t="s">
        <v>56</v>
      </c>
    </row>
    <row r="35" spans="2:3" x14ac:dyDescent="0.3">
      <c r="B35" s="12" t="s">
        <v>25</v>
      </c>
      <c r="C35" s="12" t="s">
        <v>57</v>
      </c>
    </row>
    <row r="36" spans="2:3" x14ac:dyDescent="0.3">
      <c r="B36" s="2" t="s">
        <v>25</v>
      </c>
      <c r="C36" s="2" t="s">
        <v>58</v>
      </c>
    </row>
    <row r="37" spans="2:3" x14ac:dyDescent="0.3">
      <c r="B37" s="12" t="s">
        <v>25</v>
      </c>
      <c r="C37" s="12" t="s">
        <v>59</v>
      </c>
    </row>
    <row r="38" spans="2:3" x14ac:dyDescent="0.3">
      <c r="B38" s="2" t="s">
        <v>25</v>
      </c>
      <c r="C38" s="2" t="s">
        <v>60</v>
      </c>
    </row>
    <row r="39" spans="2:3" x14ac:dyDescent="0.3">
      <c r="B39" s="12" t="s">
        <v>25</v>
      </c>
      <c r="C39" s="12" t="s">
        <v>61</v>
      </c>
    </row>
    <row r="40" spans="2:3" x14ac:dyDescent="0.3">
      <c r="B40" s="2" t="s">
        <v>25</v>
      </c>
      <c r="C40" s="2" t="s">
        <v>62</v>
      </c>
    </row>
    <row r="41" spans="2:3" x14ac:dyDescent="0.3">
      <c r="B41" s="12" t="s">
        <v>25</v>
      </c>
      <c r="C41" s="12" t="s">
        <v>63</v>
      </c>
    </row>
    <row r="42" spans="2:3" x14ac:dyDescent="0.3">
      <c r="B42" s="2" t="s">
        <v>25</v>
      </c>
      <c r="C42" s="2" t="s">
        <v>64</v>
      </c>
    </row>
    <row r="43" spans="2:3" x14ac:dyDescent="0.3">
      <c r="B43" s="12" t="s">
        <v>25</v>
      </c>
      <c r="C43" s="12" t="s">
        <v>65</v>
      </c>
    </row>
    <row r="44" spans="2:3" x14ac:dyDescent="0.3">
      <c r="B44" s="2" t="s">
        <v>14</v>
      </c>
      <c r="C44" s="2" t="s">
        <v>18</v>
      </c>
    </row>
    <row r="45" spans="2:3" x14ac:dyDescent="0.3">
      <c r="B45" s="12" t="s">
        <v>15</v>
      </c>
      <c r="C45" s="12" t="s">
        <v>19</v>
      </c>
    </row>
    <row r="46" spans="2:3" x14ac:dyDescent="0.3">
      <c r="B46" s="2" t="s">
        <v>16</v>
      </c>
      <c r="C46" s="2" t="s">
        <v>20</v>
      </c>
    </row>
    <row r="47" spans="2:3" x14ac:dyDescent="0.3">
      <c r="B47" s="12" t="s">
        <v>66</v>
      </c>
      <c r="C47" s="12" t="s">
        <v>67</v>
      </c>
    </row>
    <row r="48" spans="2:3" x14ac:dyDescent="0.3">
      <c r="B48" s="2" t="s">
        <v>66</v>
      </c>
      <c r="C48" s="2" t="s">
        <v>68</v>
      </c>
    </row>
    <row r="49" spans="2:3" x14ac:dyDescent="0.3">
      <c r="B49" s="12" t="s">
        <v>66</v>
      </c>
      <c r="C49" s="12" t="s">
        <v>69</v>
      </c>
    </row>
    <row r="50" spans="2:3" x14ac:dyDescent="0.3">
      <c r="B50" s="2" t="s">
        <v>66</v>
      </c>
      <c r="C50" s="2" t="s">
        <v>70</v>
      </c>
    </row>
    <row r="51" spans="2:3" x14ac:dyDescent="0.3">
      <c r="B51" s="12" t="s">
        <v>66</v>
      </c>
      <c r="C51" s="12" t="s">
        <v>71</v>
      </c>
    </row>
    <row r="52" spans="2:3" x14ac:dyDescent="0.3">
      <c r="B52" s="2" t="s">
        <v>66</v>
      </c>
      <c r="C52" s="2" t="s">
        <v>72</v>
      </c>
    </row>
    <row r="53" spans="2:3" x14ac:dyDescent="0.3">
      <c r="B53" s="12" t="s">
        <v>66</v>
      </c>
      <c r="C53" s="12" t="s">
        <v>73</v>
      </c>
    </row>
    <row r="54" spans="2:3" x14ac:dyDescent="0.3">
      <c r="B54" s="2" t="s">
        <v>66</v>
      </c>
      <c r="C54" s="2" t="s">
        <v>74</v>
      </c>
    </row>
    <row r="55" spans="2:3" x14ac:dyDescent="0.3">
      <c r="B55" s="12" t="s">
        <v>66</v>
      </c>
      <c r="C55" s="12" t="s">
        <v>75</v>
      </c>
    </row>
    <row r="56" spans="2:3" x14ac:dyDescent="0.3">
      <c r="B56" s="2" t="s">
        <v>66</v>
      </c>
      <c r="C56" s="2" t="s">
        <v>76</v>
      </c>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53"/>
  <sheetViews>
    <sheetView topLeftCell="A11" workbookViewId="0">
      <pane xSplit="1" topLeftCell="V1" activePane="topRight" state="frozen"/>
      <selection pane="topRight" activeCell="Z14" sqref="Z14:Z37"/>
    </sheetView>
  </sheetViews>
  <sheetFormatPr defaultRowHeight="11.4" customHeight="1" x14ac:dyDescent="0.3"/>
  <cols>
    <col min="1" max="1" width="29.88671875" customWidth="1"/>
    <col min="2" max="2" width="10" customWidth="1"/>
    <col min="3" max="3" width="5" customWidth="1"/>
    <col min="4" max="4" width="10" customWidth="1"/>
    <col min="5" max="5" width="5" customWidth="1"/>
    <col min="6" max="6" width="10" customWidth="1"/>
    <col min="7" max="7" width="5" customWidth="1"/>
    <col min="8" max="8" width="10" customWidth="1"/>
    <col min="9" max="9" width="5" customWidth="1"/>
    <col min="10" max="10" width="10" customWidth="1"/>
    <col min="11" max="11" width="5" customWidth="1"/>
    <col min="12" max="12" width="10" customWidth="1"/>
    <col min="13" max="13" width="5" customWidth="1"/>
    <col min="14" max="14" width="10" customWidth="1"/>
    <col min="15" max="15" width="5" customWidth="1"/>
    <col min="16" max="16" width="10" customWidth="1"/>
    <col min="17" max="17" width="5" customWidth="1"/>
    <col min="18" max="18" width="10" customWidth="1"/>
    <col min="19" max="19" width="5" customWidth="1"/>
    <col min="20" max="20" width="10" customWidth="1"/>
    <col min="21" max="21" width="5" customWidth="1"/>
    <col min="22" max="22" width="21.6640625" customWidth="1"/>
    <col min="23" max="23" width="12.44140625" bestFit="1" customWidth="1"/>
    <col min="24" max="24" width="13.5546875" bestFit="1" customWidth="1"/>
    <col min="25" max="25" width="12.88671875" customWidth="1"/>
    <col min="28" max="28" width="24.6640625" customWidth="1"/>
  </cols>
  <sheetData>
    <row r="1" spans="1:32" x14ac:dyDescent="0.3">
      <c r="A1" s="3" t="s">
        <v>77</v>
      </c>
    </row>
    <row r="2" spans="1:32" x14ac:dyDescent="0.3">
      <c r="A2" s="2" t="s">
        <v>78</v>
      </c>
      <c r="B2" s="1" t="s">
        <v>0</v>
      </c>
    </row>
    <row r="3" spans="1:32" x14ac:dyDescent="0.3">
      <c r="A3" s="2" t="s">
        <v>79</v>
      </c>
      <c r="B3" s="2" t="s">
        <v>6</v>
      </c>
    </row>
    <row r="5" spans="1:32" x14ac:dyDescent="0.3">
      <c r="A5" s="1" t="s">
        <v>15</v>
      </c>
      <c r="C5" s="2" t="s">
        <v>19</v>
      </c>
    </row>
    <row r="6" spans="1:32" x14ac:dyDescent="0.3">
      <c r="A6" s="1" t="s">
        <v>16</v>
      </c>
      <c r="C6" s="2" t="s">
        <v>20</v>
      </c>
    </row>
    <row r="7" spans="1:32" x14ac:dyDescent="0.3">
      <c r="A7" s="1" t="s">
        <v>14</v>
      </c>
      <c r="C7" s="2" t="s">
        <v>18</v>
      </c>
    </row>
    <row r="9" spans="1:32" x14ac:dyDescent="0.3">
      <c r="A9" s="4" t="s">
        <v>80</v>
      </c>
      <c r="B9" s="29" t="s">
        <v>67</v>
      </c>
      <c r="C9" s="29" t="s">
        <v>81</v>
      </c>
      <c r="D9" s="29" t="s">
        <v>68</v>
      </c>
      <c r="E9" s="29" t="s">
        <v>81</v>
      </c>
      <c r="F9" s="29" t="s">
        <v>69</v>
      </c>
      <c r="G9" s="29" t="s">
        <v>81</v>
      </c>
      <c r="H9" s="29" t="s">
        <v>70</v>
      </c>
      <c r="I9" s="29" t="s">
        <v>81</v>
      </c>
      <c r="J9" s="29" t="s">
        <v>71</v>
      </c>
      <c r="K9" s="29" t="s">
        <v>81</v>
      </c>
      <c r="L9" s="29" t="s">
        <v>72</v>
      </c>
      <c r="M9" s="29" t="s">
        <v>81</v>
      </c>
      <c r="N9" s="29" t="s">
        <v>73</v>
      </c>
      <c r="O9" s="29" t="s">
        <v>81</v>
      </c>
      <c r="P9" s="29" t="s">
        <v>74</v>
      </c>
      <c r="Q9" s="29" t="s">
        <v>81</v>
      </c>
      <c r="R9" s="29" t="s">
        <v>75</v>
      </c>
      <c r="S9" s="29" t="s">
        <v>81</v>
      </c>
      <c r="T9" s="29" t="s">
        <v>76</v>
      </c>
      <c r="U9" s="29" t="s">
        <v>81</v>
      </c>
      <c r="V9" s="21" t="s">
        <v>94</v>
      </c>
      <c r="W9" t="s">
        <v>86</v>
      </c>
      <c r="X9" t="s">
        <v>87</v>
      </c>
      <c r="Y9" s="21" t="s">
        <v>89</v>
      </c>
    </row>
    <row r="10" spans="1:32" x14ac:dyDescent="0.3">
      <c r="A10" s="5" t="s">
        <v>82</v>
      </c>
      <c r="B10" s="7" t="s">
        <v>81</v>
      </c>
      <c r="C10" s="7" t="s">
        <v>81</v>
      </c>
      <c r="D10" s="7" t="s">
        <v>81</v>
      </c>
      <c r="E10" s="7" t="s">
        <v>81</v>
      </c>
      <c r="F10" s="7" t="s">
        <v>81</v>
      </c>
      <c r="G10" s="7" t="s">
        <v>81</v>
      </c>
      <c r="H10" s="7" t="s">
        <v>81</v>
      </c>
      <c r="I10" s="7" t="s">
        <v>81</v>
      </c>
      <c r="J10" s="7" t="s">
        <v>81</v>
      </c>
      <c r="K10" s="7" t="s">
        <v>81</v>
      </c>
      <c r="L10" s="7" t="s">
        <v>81</v>
      </c>
      <c r="M10" s="7" t="s">
        <v>81</v>
      </c>
      <c r="N10" s="7" t="s">
        <v>81</v>
      </c>
      <c r="O10" s="7" t="s">
        <v>81</v>
      </c>
      <c r="P10" s="7" t="s">
        <v>81</v>
      </c>
      <c r="Q10" s="7" t="s">
        <v>81</v>
      </c>
      <c r="R10" s="7" t="s">
        <v>81</v>
      </c>
      <c r="S10" s="7" t="s">
        <v>81</v>
      </c>
      <c r="T10" s="7" t="s">
        <v>81</v>
      </c>
      <c r="U10" s="7" t="s">
        <v>81</v>
      </c>
      <c r="W10" s="22">
        <f>MIN(V14:V44)</f>
        <v>7.1000000000000014</v>
      </c>
      <c r="X10" s="22">
        <f>MAX(V14:V44)</f>
        <v>30</v>
      </c>
    </row>
    <row r="11" spans="1:32" x14ac:dyDescent="0.3">
      <c r="A11" s="6" t="s">
        <v>26</v>
      </c>
      <c r="B11" s="15">
        <v>31.4</v>
      </c>
      <c r="C11" s="8" t="s">
        <v>81</v>
      </c>
      <c r="D11" s="19">
        <v>32</v>
      </c>
      <c r="E11" s="8" t="s">
        <v>81</v>
      </c>
      <c r="F11" s="15">
        <v>39.1</v>
      </c>
      <c r="G11" s="8" t="s">
        <v>81</v>
      </c>
      <c r="H11" s="15">
        <v>46.8</v>
      </c>
      <c r="I11" s="8" t="s">
        <v>81</v>
      </c>
      <c r="J11" s="19">
        <v>52</v>
      </c>
      <c r="K11" s="8" t="s">
        <v>81</v>
      </c>
      <c r="L11" s="19">
        <v>54</v>
      </c>
      <c r="M11" s="8" t="s">
        <v>81</v>
      </c>
      <c r="N11" s="19">
        <v>54</v>
      </c>
      <c r="O11" s="8" t="s">
        <v>81</v>
      </c>
      <c r="P11" s="15">
        <v>55.7</v>
      </c>
      <c r="Q11" s="8" t="s">
        <v>81</v>
      </c>
      <c r="R11" s="15">
        <v>56.7</v>
      </c>
      <c r="S11" s="8" t="s">
        <v>81</v>
      </c>
      <c r="T11" s="15">
        <v>57.1</v>
      </c>
      <c r="U11" s="8" t="s">
        <v>81</v>
      </c>
      <c r="V11" s="22">
        <f>J11-B11</f>
        <v>20.6</v>
      </c>
    </row>
    <row r="12" spans="1:32" x14ac:dyDescent="0.3">
      <c r="A12" s="6" t="s">
        <v>27</v>
      </c>
      <c r="B12" s="9" t="s">
        <v>83</v>
      </c>
      <c r="C12" s="9" t="s">
        <v>81</v>
      </c>
      <c r="D12" s="9" t="s">
        <v>83</v>
      </c>
      <c r="E12" s="9" t="s">
        <v>81</v>
      </c>
      <c r="F12" s="9" t="s">
        <v>83</v>
      </c>
      <c r="G12" s="9" t="s">
        <v>81</v>
      </c>
      <c r="H12" s="9" t="s">
        <v>83</v>
      </c>
      <c r="I12" s="9" t="s">
        <v>81</v>
      </c>
      <c r="J12" s="9" t="s">
        <v>83</v>
      </c>
      <c r="K12" s="9" t="s">
        <v>81</v>
      </c>
      <c r="L12" s="9" t="s">
        <v>83</v>
      </c>
      <c r="M12" s="9" t="s">
        <v>81</v>
      </c>
      <c r="N12" s="9" t="s">
        <v>83</v>
      </c>
      <c r="O12" s="9" t="s">
        <v>81</v>
      </c>
      <c r="P12" s="9" t="s">
        <v>83</v>
      </c>
      <c r="Q12" s="9" t="s">
        <v>81</v>
      </c>
      <c r="R12" s="9" t="s">
        <v>83</v>
      </c>
      <c r="S12" s="9" t="s">
        <v>81</v>
      </c>
      <c r="T12" s="9" t="s">
        <v>83</v>
      </c>
      <c r="U12" s="9" t="s">
        <v>81</v>
      </c>
      <c r="V12" s="22" t="s">
        <v>83</v>
      </c>
      <c r="W12" s="23" t="s">
        <v>88</v>
      </c>
    </row>
    <row r="13" spans="1:32" x14ac:dyDescent="0.3">
      <c r="A13" s="6" t="s">
        <v>28</v>
      </c>
      <c r="B13" s="15">
        <v>32.200000000000003</v>
      </c>
      <c r="C13" s="8" t="s">
        <v>81</v>
      </c>
      <c r="D13" s="15">
        <v>32.700000000000003</v>
      </c>
      <c r="E13" s="8" t="s">
        <v>81</v>
      </c>
      <c r="F13" s="15">
        <v>40.200000000000003</v>
      </c>
      <c r="G13" s="8" t="s">
        <v>81</v>
      </c>
      <c r="H13" s="15">
        <v>48.5</v>
      </c>
      <c r="I13" s="8" t="s">
        <v>81</v>
      </c>
      <c r="J13" s="15">
        <v>52.6</v>
      </c>
      <c r="K13" s="8" t="s">
        <v>81</v>
      </c>
      <c r="L13" s="15">
        <v>53.5</v>
      </c>
      <c r="M13" s="8" t="s">
        <v>81</v>
      </c>
      <c r="N13" s="15">
        <v>53.8</v>
      </c>
      <c r="O13" s="8" t="s">
        <v>81</v>
      </c>
      <c r="P13" s="15">
        <v>55.6</v>
      </c>
      <c r="Q13" s="8" t="s">
        <v>81</v>
      </c>
      <c r="R13" s="15">
        <v>56.5</v>
      </c>
      <c r="S13" s="8" t="s">
        <v>81</v>
      </c>
      <c r="T13" s="19">
        <v>57</v>
      </c>
      <c r="U13" s="8" t="s">
        <v>81</v>
      </c>
      <c r="V13" s="22">
        <f t="shared" ref="V13:V44" si="0">J13-B13</f>
        <v>20.399999999999999</v>
      </c>
      <c r="Y13">
        <f>(J13-B13)/B13</f>
        <v>0.63354037267080732</v>
      </c>
      <c r="AA13" t="s">
        <v>90</v>
      </c>
      <c r="AB13" t="s">
        <v>92</v>
      </c>
      <c r="AD13" s="24"/>
      <c r="AE13" s="24" t="s">
        <v>90</v>
      </c>
      <c r="AF13" s="24" t="s">
        <v>93</v>
      </c>
    </row>
    <row r="14" spans="1:32" x14ac:dyDescent="0.3">
      <c r="A14" s="6" t="s">
        <v>29</v>
      </c>
      <c r="B14" s="16">
        <v>29.5</v>
      </c>
      <c r="C14" s="9" t="s">
        <v>81</v>
      </c>
      <c r="D14" s="20">
        <v>30</v>
      </c>
      <c r="E14" s="9" t="s">
        <v>81</v>
      </c>
      <c r="F14" s="16">
        <v>36.4</v>
      </c>
      <c r="G14" s="9" t="s">
        <v>81</v>
      </c>
      <c r="H14" s="16">
        <v>41.9</v>
      </c>
      <c r="I14" s="9" t="s">
        <v>81</v>
      </c>
      <c r="J14" s="16">
        <v>44.8</v>
      </c>
      <c r="K14" s="9" t="s">
        <v>81</v>
      </c>
      <c r="L14" s="16">
        <v>47.1</v>
      </c>
      <c r="M14" s="9" t="s">
        <v>81</v>
      </c>
      <c r="N14" s="16">
        <v>48.5</v>
      </c>
      <c r="O14" s="9" t="s">
        <v>81</v>
      </c>
      <c r="P14" s="16">
        <v>51.8</v>
      </c>
      <c r="Q14" s="9" t="s">
        <v>81</v>
      </c>
      <c r="R14" s="16">
        <v>53.4</v>
      </c>
      <c r="S14" s="9" t="s">
        <v>81</v>
      </c>
      <c r="T14" s="16">
        <v>54.3</v>
      </c>
      <c r="U14" s="9" t="s">
        <v>81</v>
      </c>
      <c r="V14" s="22">
        <f t="shared" si="0"/>
        <v>15.299999999999997</v>
      </c>
      <c r="W14">
        <v>2</v>
      </c>
      <c r="Y14" s="25">
        <f t="shared" ref="Y14:Y44" si="1">(J14-B14)/B14</f>
        <v>0.5186440677966101</v>
      </c>
      <c r="Z14" t="s">
        <v>29</v>
      </c>
      <c r="AA14">
        <v>6.4297125337670902E-2</v>
      </c>
      <c r="AB14">
        <v>0.5186440677966101</v>
      </c>
      <c r="AD14" s="24" t="s">
        <v>29</v>
      </c>
      <c r="AE14" s="25">
        <v>6.4297125337670902E-2</v>
      </c>
      <c r="AF14">
        <v>15.299999999999997</v>
      </c>
    </row>
    <row r="15" spans="1:32" x14ac:dyDescent="0.3">
      <c r="A15" s="6" t="s">
        <v>30</v>
      </c>
      <c r="B15" s="15">
        <v>33.200000000000003</v>
      </c>
      <c r="C15" s="8" t="s">
        <v>81</v>
      </c>
      <c r="D15" s="15">
        <v>33.799999999999997</v>
      </c>
      <c r="E15" s="8" t="s">
        <v>81</v>
      </c>
      <c r="F15" s="19">
        <v>39</v>
      </c>
      <c r="G15" s="8" t="s">
        <v>81</v>
      </c>
      <c r="H15" s="15">
        <v>45.7</v>
      </c>
      <c r="I15" s="8" t="s">
        <v>81</v>
      </c>
      <c r="J15" s="19">
        <v>55</v>
      </c>
      <c r="K15" s="8" t="s">
        <v>81</v>
      </c>
      <c r="L15" s="15">
        <v>60.5</v>
      </c>
      <c r="M15" s="8" t="s">
        <v>81</v>
      </c>
      <c r="N15" s="15">
        <v>55.7</v>
      </c>
      <c r="O15" s="8" t="s">
        <v>81</v>
      </c>
      <c r="P15" s="15">
        <v>56.2</v>
      </c>
      <c r="Q15" s="8" t="s">
        <v>81</v>
      </c>
      <c r="R15" s="15">
        <v>57.7</v>
      </c>
      <c r="S15" s="8" t="s">
        <v>81</v>
      </c>
      <c r="T15" s="15">
        <v>58.2</v>
      </c>
      <c r="U15" s="8" t="s">
        <v>81</v>
      </c>
      <c r="V15" s="22">
        <f t="shared" si="0"/>
        <v>21.799999999999997</v>
      </c>
      <c r="W15">
        <v>3</v>
      </c>
      <c r="Y15" s="25">
        <f t="shared" si="1"/>
        <v>0.65662650602409622</v>
      </c>
      <c r="Z15" t="s">
        <v>30</v>
      </c>
      <c r="AA15">
        <v>-0.11035324461424087</v>
      </c>
      <c r="AB15">
        <v>0.65662650602409622</v>
      </c>
      <c r="AD15" s="24" t="s">
        <v>30</v>
      </c>
      <c r="AE15" s="25">
        <v>-0.11035324461424087</v>
      </c>
      <c r="AF15">
        <v>21.799999999999997</v>
      </c>
    </row>
    <row r="16" spans="1:32" x14ac:dyDescent="0.3">
      <c r="A16" s="6" t="s">
        <v>31</v>
      </c>
      <c r="B16" s="16">
        <v>30.4</v>
      </c>
      <c r="C16" s="9" t="s">
        <v>81</v>
      </c>
      <c r="D16" s="16">
        <v>31.1</v>
      </c>
      <c r="E16" s="9" t="s">
        <v>81</v>
      </c>
      <c r="F16" s="16">
        <v>35.200000000000003</v>
      </c>
      <c r="G16" s="9" t="s">
        <v>81</v>
      </c>
      <c r="H16" s="16">
        <v>40.700000000000003</v>
      </c>
      <c r="I16" s="9" t="s">
        <v>81</v>
      </c>
      <c r="J16" s="16">
        <v>49.8</v>
      </c>
      <c r="K16" s="9" t="s">
        <v>81</v>
      </c>
      <c r="L16" s="16">
        <v>53.7</v>
      </c>
      <c r="M16" s="9" t="s">
        <v>81</v>
      </c>
      <c r="N16" s="16">
        <v>48.9</v>
      </c>
      <c r="O16" s="9" t="s">
        <v>81</v>
      </c>
      <c r="P16" s="16">
        <v>49.2</v>
      </c>
      <c r="Q16" s="9" t="s">
        <v>81</v>
      </c>
      <c r="R16" s="16">
        <v>51.6</v>
      </c>
      <c r="S16" s="9" t="s">
        <v>81</v>
      </c>
      <c r="T16" s="16">
        <v>52.7</v>
      </c>
      <c r="U16" s="9" t="s">
        <v>81</v>
      </c>
      <c r="V16" s="22">
        <f t="shared" si="0"/>
        <v>19.399999999999999</v>
      </c>
      <c r="W16">
        <v>3</v>
      </c>
      <c r="Y16" s="25">
        <f t="shared" si="1"/>
        <v>0.63815789473684204</v>
      </c>
      <c r="Z16" t="s">
        <v>91</v>
      </c>
      <c r="AA16">
        <v>6.7696374971453512E-3</v>
      </c>
      <c r="AB16">
        <v>0.63815789473684204</v>
      </c>
      <c r="AD16" s="24" t="s">
        <v>91</v>
      </c>
      <c r="AE16" s="25">
        <v>6.7696374971453512E-3</v>
      </c>
      <c r="AF16">
        <v>19.399999999999999</v>
      </c>
    </row>
    <row r="17" spans="1:32" x14ac:dyDescent="0.3">
      <c r="A17" s="6" t="s">
        <v>32</v>
      </c>
      <c r="B17" s="15">
        <v>30.6</v>
      </c>
      <c r="C17" s="8" t="s">
        <v>81</v>
      </c>
      <c r="D17" s="15">
        <v>31.2</v>
      </c>
      <c r="E17" s="8" t="s">
        <v>81</v>
      </c>
      <c r="F17" s="15">
        <v>37.299999999999997</v>
      </c>
      <c r="G17" s="8" t="s">
        <v>81</v>
      </c>
      <c r="H17" s="15">
        <v>42.7</v>
      </c>
      <c r="I17" s="8" t="s">
        <v>81</v>
      </c>
      <c r="J17" s="15">
        <v>43.4</v>
      </c>
      <c r="K17" s="8" t="s">
        <v>81</v>
      </c>
      <c r="L17" s="15">
        <v>46.2</v>
      </c>
      <c r="M17" s="8" t="s">
        <v>81</v>
      </c>
      <c r="N17" s="15">
        <v>48.6</v>
      </c>
      <c r="O17" s="8" t="s">
        <v>81</v>
      </c>
      <c r="P17" s="15">
        <v>50.7</v>
      </c>
      <c r="Q17" s="8" t="s">
        <v>81</v>
      </c>
      <c r="R17" s="15">
        <v>52.2</v>
      </c>
      <c r="S17" s="8" t="s">
        <v>81</v>
      </c>
      <c r="T17" s="15">
        <v>53.7</v>
      </c>
      <c r="U17" s="8" t="s">
        <v>81</v>
      </c>
      <c r="V17" s="22">
        <f t="shared" si="0"/>
        <v>12.799999999999997</v>
      </c>
      <c r="W17">
        <v>2</v>
      </c>
      <c r="Y17" s="25">
        <f t="shared" si="1"/>
        <v>0.41830065359477114</v>
      </c>
      <c r="Z17" t="s">
        <v>32</v>
      </c>
      <c r="AA17">
        <v>2.0981637241761539E-2</v>
      </c>
      <c r="AB17">
        <v>0.41830065359477114</v>
      </c>
      <c r="AD17" s="24" t="s">
        <v>32</v>
      </c>
      <c r="AE17" s="25">
        <v>2.0981637241761539E-2</v>
      </c>
      <c r="AF17">
        <v>12.799999999999997</v>
      </c>
    </row>
    <row r="18" spans="1:32" x14ac:dyDescent="0.3">
      <c r="A18" s="6" t="s">
        <v>33</v>
      </c>
      <c r="B18" s="16">
        <v>33.200000000000003</v>
      </c>
      <c r="C18" s="9" t="s">
        <v>81</v>
      </c>
      <c r="D18" s="16">
        <v>33.700000000000003</v>
      </c>
      <c r="E18" s="9" t="s">
        <v>81</v>
      </c>
      <c r="F18" s="16">
        <v>42.1</v>
      </c>
      <c r="G18" s="9" t="s">
        <v>81</v>
      </c>
      <c r="H18" s="16">
        <v>47.7</v>
      </c>
      <c r="I18" s="9" t="s">
        <v>81</v>
      </c>
      <c r="J18" s="16">
        <v>48.3</v>
      </c>
      <c r="K18" s="9" t="s">
        <v>81</v>
      </c>
      <c r="L18" s="16">
        <v>49.6</v>
      </c>
      <c r="M18" s="9" t="s">
        <v>81</v>
      </c>
      <c r="N18" s="16">
        <v>49.7</v>
      </c>
      <c r="O18" s="9" t="s">
        <v>81</v>
      </c>
      <c r="P18" s="16">
        <v>50.3</v>
      </c>
      <c r="Q18" s="9" t="s">
        <v>81</v>
      </c>
      <c r="R18" s="16">
        <v>52.2</v>
      </c>
      <c r="S18" s="9" t="s">
        <v>81</v>
      </c>
      <c r="T18" s="16">
        <v>53.5</v>
      </c>
      <c r="U18" s="9" t="s">
        <v>81</v>
      </c>
      <c r="V18" s="22">
        <f t="shared" si="0"/>
        <v>15.099999999999994</v>
      </c>
      <c r="W18">
        <v>2</v>
      </c>
      <c r="Y18" s="25">
        <f t="shared" si="1"/>
        <v>0.45481927710843351</v>
      </c>
      <c r="Z18" t="s">
        <v>33</v>
      </c>
      <c r="AA18">
        <v>4.7212836178547685E-2</v>
      </c>
      <c r="AB18">
        <v>0.45481927710843351</v>
      </c>
      <c r="AD18" s="24" t="s">
        <v>33</v>
      </c>
      <c r="AE18" s="25">
        <v>4.7212836178547685E-2</v>
      </c>
      <c r="AF18">
        <v>15.099999999999994</v>
      </c>
    </row>
    <row r="19" spans="1:32" x14ac:dyDescent="0.3">
      <c r="A19" s="6" t="s">
        <v>34</v>
      </c>
      <c r="B19" s="19">
        <v>31</v>
      </c>
      <c r="C19" s="8" t="s">
        <v>81</v>
      </c>
      <c r="D19" s="15">
        <v>31.6</v>
      </c>
      <c r="E19" s="8" t="s">
        <v>81</v>
      </c>
      <c r="F19" s="15">
        <v>37.1</v>
      </c>
      <c r="G19" s="8" t="s">
        <v>81</v>
      </c>
      <c r="H19" s="15">
        <v>42.2</v>
      </c>
      <c r="I19" s="8" t="s">
        <v>81</v>
      </c>
      <c r="J19" s="15">
        <v>49.1</v>
      </c>
      <c r="K19" s="8" t="s">
        <v>81</v>
      </c>
      <c r="L19" s="19">
        <v>56</v>
      </c>
      <c r="M19" s="8" t="s">
        <v>81</v>
      </c>
      <c r="N19" s="15">
        <v>54.3</v>
      </c>
      <c r="O19" s="8" t="s">
        <v>81</v>
      </c>
      <c r="P19" s="15">
        <v>56.6</v>
      </c>
      <c r="Q19" s="8" t="s">
        <v>81</v>
      </c>
      <c r="R19" s="15">
        <v>57.6</v>
      </c>
      <c r="S19" s="8" t="s">
        <v>81</v>
      </c>
      <c r="T19" s="15">
        <v>57.5</v>
      </c>
      <c r="U19" s="8" t="s">
        <v>81</v>
      </c>
      <c r="V19" s="22">
        <f t="shared" si="0"/>
        <v>18.100000000000001</v>
      </c>
      <c r="W19">
        <v>3</v>
      </c>
      <c r="Y19" s="25">
        <f t="shared" si="1"/>
        <v>0.58387096774193548</v>
      </c>
      <c r="Z19" t="s">
        <v>34</v>
      </c>
      <c r="AA19">
        <v>-5.4246876926263364E-2</v>
      </c>
      <c r="AB19">
        <v>0.58387096774193548</v>
      </c>
      <c r="AD19" s="24" t="s">
        <v>34</v>
      </c>
      <c r="AE19" s="25">
        <v>-5.4246876926263364E-2</v>
      </c>
      <c r="AF19">
        <v>18.100000000000001</v>
      </c>
    </row>
    <row r="20" spans="1:32" x14ac:dyDescent="0.3">
      <c r="A20" s="6" t="s">
        <v>35</v>
      </c>
      <c r="B20" s="16">
        <v>21.6</v>
      </c>
      <c r="C20" s="9" t="s">
        <v>81</v>
      </c>
      <c r="D20" s="16">
        <v>22.1</v>
      </c>
      <c r="E20" s="9" t="s">
        <v>81</v>
      </c>
      <c r="F20" s="20">
        <v>27</v>
      </c>
      <c r="G20" s="9" t="s">
        <v>81</v>
      </c>
      <c r="H20" s="16">
        <v>33.700000000000003</v>
      </c>
      <c r="I20" s="9" t="s">
        <v>81</v>
      </c>
      <c r="J20" s="16">
        <v>41.9</v>
      </c>
      <c r="K20" s="9" t="s">
        <v>81</v>
      </c>
      <c r="L20" s="16">
        <v>45.1</v>
      </c>
      <c r="M20" s="9" t="s">
        <v>81</v>
      </c>
      <c r="N20" s="16">
        <v>47.9</v>
      </c>
      <c r="O20" s="9" t="s">
        <v>81</v>
      </c>
      <c r="P20" s="16">
        <v>51.5</v>
      </c>
      <c r="Q20" s="9" t="s">
        <v>81</v>
      </c>
      <c r="R20" s="16">
        <v>53.4</v>
      </c>
      <c r="S20" s="9" t="s">
        <v>81</v>
      </c>
      <c r="T20" s="16">
        <v>54.7</v>
      </c>
      <c r="U20" s="9" t="s">
        <v>81</v>
      </c>
      <c r="V20" s="22">
        <f t="shared" si="0"/>
        <v>20.299999999999997</v>
      </c>
      <c r="W20">
        <v>3</v>
      </c>
      <c r="Y20" s="25">
        <f t="shared" si="1"/>
        <v>0.93981481481481466</v>
      </c>
      <c r="Z20" t="s">
        <v>35</v>
      </c>
      <c r="AA20">
        <v>9.3634493772284232E-3</v>
      </c>
      <c r="AB20">
        <v>0.93981481481481466</v>
      </c>
      <c r="AD20" s="24" t="s">
        <v>35</v>
      </c>
      <c r="AE20" s="25">
        <v>9.3634493772284232E-3</v>
      </c>
      <c r="AF20">
        <v>20.299999999999997</v>
      </c>
    </row>
    <row r="21" spans="1:32" x14ac:dyDescent="0.3">
      <c r="A21" s="6" t="s">
        <v>36</v>
      </c>
      <c r="B21" s="15">
        <v>34.6</v>
      </c>
      <c r="C21" s="8" t="s">
        <v>81</v>
      </c>
      <c r="D21" s="15">
        <v>35.1</v>
      </c>
      <c r="E21" s="8" t="s">
        <v>81</v>
      </c>
      <c r="F21" s="15">
        <v>41.9</v>
      </c>
      <c r="G21" s="8" t="s">
        <v>81</v>
      </c>
      <c r="H21" s="15">
        <v>52.8</v>
      </c>
      <c r="I21" s="8" t="s">
        <v>81</v>
      </c>
      <c r="J21" s="15">
        <v>62.6</v>
      </c>
      <c r="K21" s="8" t="s">
        <v>81</v>
      </c>
      <c r="L21" s="15">
        <v>61.8</v>
      </c>
      <c r="M21" s="8" t="s">
        <v>81</v>
      </c>
      <c r="N21" s="15">
        <v>59.9</v>
      </c>
      <c r="O21" s="8" t="s">
        <v>81</v>
      </c>
      <c r="P21" s="15">
        <v>60.9</v>
      </c>
      <c r="Q21" s="8" t="s">
        <v>81</v>
      </c>
      <c r="R21" s="15">
        <v>61.2</v>
      </c>
      <c r="S21" s="8" t="s">
        <v>81</v>
      </c>
      <c r="T21" s="19">
        <v>60</v>
      </c>
      <c r="U21" s="8" t="s">
        <v>81</v>
      </c>
      <c r="V21" s="22">
        <f t="shared" si="0"/>
        <v>28</v>
      </c>
      <c r="W21">
        <v>4</v>
      </c>
      <c r="Y21" s="25">
        <f t="shared" si="1"/>
        <v>0.80924855491329473</v>
      </c>
      <c r="Z21" t="s">
        <v>36</v>
      </c>
      <c r="AA21">
        <v>-2.8334221812049774E-2</v>
      </c>
      <c r="AB21">
        <v>0.80924855491329473</v>
      </c>
      <c r="AD21" s="24" t="s">
        <v>36</v>
      </c>
      <c r="AE21" s="25">
        <v>-2.8334221812049774E-2</v>
      </c>
      <c r="AF21">
        <v>28</v>
      </c>
    </row>
    <row r="22" spans="1:32" x14ac:dyDescent="0.3">
      <c r="A22" s="6" t="s">
        <v>37</v>
      </c>
      <c r="B22" s="16">
        <v>29.5</v>
      </c>
      <c r="C22" s="9" t="s">
        <v>81</v>
      </c>
      <c r="D22" s="16">
        <v>29.8</v>
      </c>
      <c r="E22" s="9" t="s">
        <v>81</v>
      </c>
      <c r="F22" s="16">
        <v>37.200000000000003</v>
      </c>
      <c r="G22" s="9" t="s">
        <v>81</v>
      </c>
      <c r="H22" s="16">
        <v>49.4</v>
      </c>
      <c r="I22" s="9" t="s">
        <v>81</v>
      </c>
      <c r="J22" s="16">
        <v>59.5</v>
      </c>
      <c r="K22" s="9" t="s">
        <v>81</v>
      </c>
      <c r="L22" s="16">
        <v>58.9</v>
      </c>
      <c r="M22" s="9" t="s">
        <v>81</v>
      </c>
      <c r="N22" s="16">
        <v>57.5</v>
      </c>
      <c r="O22" s="9" t="s">
        <v>81</v>
      </c>
      <c r="P22" s="16">
        <v>59.7</v>
      </c>
      <c r="Q22" s="9" t="s">
        <v>81</v>
      </c>
      <c r="R22" s="16">
        <v>60.3</v>
      </c>
      <c r="S22" s="9" t="s">
        <v>81</v>
      </c>
      <c r="T22" s="16">
        <v>60.1</v>
      </c>
      <c r="U22" s="9" t="s">
        <v>81</v>
      </c>
      <c r="V22" s="22">
        <f t="shared" si="0"/>
        <v>30</v>
      </c>
      <c r="W22">
        <v>4</v>
      </c>
      <c r="Y22" s="25">
        <f t="shared" si="1"/>
        <v>1.0169491525423728</v>
      </c>
      <c r="Z22" t="s">
        <v>37</v>
      </c>
      <c r="AA22">
        <v>2.8183696417473966E-2</v>
      </c>
      <c r="AB22">
        <v>1.0169491525423728</v>
      </c>
      <c r="AD22" s="24" t="s">
        <v>37</v>
      </c>
      <c r="AE22" s="25">
        <v>2.8183696417473966E-2</v>
      </c>
      <c r="AF22">
        <v>30</v>
      </c>
    </row>
    <row r="23" spans="1:32" x14ac:dyDescent="0.3">
      <c r="A23" s="6" t="s">
        <v>38</v>
      </c>
      <c r="B23" s="15">
        <v>32.5</v>
      </c>
      <c r="C23" s="8" t="s">
        <v>81</v>
      </c>
      <c r="D23" s="15">
        <v>33.200000000000003</v>
      </c>
      <c r="E23" s="8" t="s">
        <v>81</v>
      </c>
      <c r="F23" s="19">
        <v>40</v>
      </c>
      <c r="G23" s="8" t="s">
        <v>81</v>
      </c>
      <c r="H23" s="15">
        <v>46.7</v>
      </c>
      <c r="I23" s="8" t="s">
        <v>81</v>
      </c>
      <c r="J23" s="15">
        <v>49.3</v>
      </c>
      <c r="K23" s="8" t="s">
        <v>81</v>
      </c>
      <c r="L23" s="15">
        <v>50.5</v>
      </c>
      <c r="M23" s="8" t="s">
        <v>81</v>
      </c>
      <c r="N23" s="15">
        <v>51.4</v>
      </c>
      <c r="O23" s="8" t="s">
        <v>81</v>
      </c>
      <c r="P23" s="19">
        <v>54</v>
      </c>
      <c r="Q23" s="8" t="s">
        <v>81</v>
      </c>
      <c r="R23" s="15">
        <v>54.8</v>
      </c>
      <c r="S23" s="8" t="s">
        <v>81</v>
      </c>
      <c r="T23" s="15">
        <v>55.6</v>
      </c>
      <c r="U23" s="8" t="s">
        <v>81</v>
      </c>
      <c r="V23" s="22">
        <f t="shared" si="0"/>
        <v>16.799999999999997</v>
      </c>
      <c r="W23">
        <v>2</v>
      </c>
      <c r="Y23" s="25">
        <f t="shared" si="1"/>
        <v>0.51692307692307682</v>
      </c>
      <c r="Z23" t="s">
        <v>38</v>
      </c>
      <c r="AA23">
        <v>1.3820044088511518E-2</v>
      </c>
      <c r="AB23">
        <v>0.51692307692307682</v>
      </c>
      <c r="AD23" s="24" t="s">
        <v>38</v>
      </c>
      <c r="AE23" s="25">
        <v>1.3820044088511518E-2</v>
      </c>
      <c r="AF23">
        <v>16.799999999999997</v>
      </c>
    </row>
    <row r="24" spans="1:32" x14ac:dyDescent="0.3">
      <c r="A24" s="6" t="s">
        <v>39</v>
      </c>
      <c r="B24" s="16">
        <v>31.6</v>
      </c>
      <c r="C24" s="9" t="s">
        <v>81</v>
      </c>
      <c r="D24" s="16">
        <v>32.6</v>
      </c>
      <c r="E24" s="9" t="s">
        <v>81</v>
      </c>
      <c r="F24" s="16">
        <v>40.6</v>
      </c>
      <c r="G24" s="9" t="s">
        <v>81</v>
      </c>
      <c r="H24" s="16">
        <v>46.3</v>
      </c>
      <c r="I24" s="9" t="s">
        <v>81</v>
      </c>
      <c r="J24" s="16">
        <v>52.5</v>
      </c>
      <c r="K24" s="9" t="s">
        <v>81</v>
      </c>
      <c r="L24" s="16">
        <v>56.4</v>
      </c>
      <c r="M24" s="9" t="s">
        <v>81</v>
      </c>
      <c r="N24" s="16">
        <v>59.4</v>
      </c>
      <c r="O24" s="9" t="s">
        <v>81</v>
      </c>
      <c r="P24" s="16">
        <v>61.1</v>
      </c>
      <c r="Q24" s="9" t="s">
        <v>81</v>
      </c>
      <c r="R24" s="16">
        <v>61.3</v>
      </c>
      <c r="S24" s="9" t="s">
        <v>81</v>
      </c>
      <c r="T24" s="16">
        <v>60.8</v>
      </c>
      <c r="U24" s="9" t="s">
        <v>81</v>
      </c>
      <c r="V24" s="22">
        <f t="shared" si="0"/>
        <v>20.9</v>
      </c>
      <c r="W24">
        <v>3</v>
      </c>
      <c r="Y24" s="25">
        <f t="shared" si="1"/>
        <v>0.66139240506329111</v>
      </c>
      <c r="Z24" t="s">
        <v>39</v>
      </c>
      <c r="AA24">
        <v>-0.11142671785735492</v>
      </c>
      <c r="AB24">
        <v>0.66139240506329111</v>
      </c>
      <c r="AD24" s="24" t="s">
        <v>39</v>
      </c>
      <c r="AE24" s="25">
        <v>-0.11142671785735492</v>
      </c>
      <c r="AF24">
        <v>20.9</v>
      </c>
    </row>
    <row r="25" spans="1:32" x14ac:dyDescent="0.3">
      <c r="A25" s="6" t="s">
        <v>40</v>
      </c>
      <c r="B25" s="15">
        <v>35.700000000000003</v>
      </c>
      <c r="C25" s="8" t="s">
        <v>81</v>
      </c>
      <c r="D25" s="15">
        <v>36.200000000000003</v>
      </c>
      <c r="E25" s="8" t="s">
        <v>81</v>
      </c>
      <c r="F25" s="15">
        <v>43.9</v>
      </c>
      <c r="G25" s="8" t="s">
        <v>81</v>
      </c>
      <c r="H25" s="15">
        <v>56.5</v>
      </c>
      <c r="I25" s="8" t="s">
        <v>81</v>
      </c>
      <c r="J25" s="15">
        <v>61.5</v>
      </c>
      <c r="K25" s="8" t="s">
        <v>81</v>
      </c>
      <c r="L25" s="15">
        <v>60.6</v>
      </c>
      <c r="M25" s="8" t="s">
        <v>81</v>
      </c>
      <c r="N25" s="15">
        <v>60.6</v>
      </c>
      <c r="O25" s="8" t="s">
        <v>81</v>
      </c>
      <c r="P25" s="15">
        <v>63.4</v>
      </c>
      <c r="Q25" s="8" t="s">
        <v>81</v>
      </c>
      <c r="R25" s="15">
        <v>63.2</v>
      </c>
      <c r="S25" s="8" t="s">
        <v>81</v>
      </c>
      <c r="T25" s="15">
        <v>62.4</v>
      </c>
      <c r="U25" s="8" t="s">
        <v>81</v>
      </c>
      <c r="V25" s="22">
        <f t="shared" si="0"/>
        <v>25.799999999999997</v>
      </c>
      <c r="W25">
        <v>4</v>
      </c>
      <c r="Y25" s="25">
        <f t="shared" si="1"/>
        <v>0.72268907563025198</v>
      </c>
      <c r="Z25" t="s">
        <v>40</v>
      </c>
      <c r="AA25">
        <v>-1.7293725118510119E-3</v>
      </c>
      <c r="AB25">
        <v>0.72268907563025198</v>
      </c>
      <c r="AD25" s="24" t="s">
        <v>40</v>
      </c>
      <c r="AE25" s="25">
        <v>-1.7293725118510119E-3</v>
      </c>
      <c r="AF25">
        <v>25.799999999999997</v>
      </c>
    </row>
    <row r="26" spans="1:32" x14ac:dyDescent="0.3">
      <c r="A26" s="6" t="s">
        <v>41</v>
      </c>
      <c r="B26" s="16">
        <v>23.8</v>
      </c>
      <c r="C26" s="9" t="s">
        <v>81</v>
      </c>
      <c r="D26" s="16">
        <v>24.2</v>
      </c>
      <c r="E26" s="9" t="s">
        <v>81</v>
      </c>
      <c r="F26" s="16">
        <v>30.1</v>
      </c>
      <c r="G26" s="9" t="s">
        <v>81</v>
      </c>
      <c r="H26" s="16">
        <v>32.700000000000003</v>
      </c>
      <c r="I26" s="9" t="s">
        <v>81</v>
      </c>
      <c r="J26" s="16">
        <v>35.299999999999997</v>
      </c>
      <c r="K26" s="9" t="s">
        <v>81</v>
      </c>
      <c r="L26" s="16">
        <v>41.3</v>
      </c>
      <c r="M26" s="9" t="s">
        <v>81</v>
      </c>
      <c r="N26" s="16">
        <v>46.3</v>
      </c>
      <c r="O26" s="9" t="s">
        <v>81</v>
      </c>
      <c r="P26" s="16">
        <v>48.9</v>
      </c>
      <c r="Q26" s="9" t="s">
        <v>81</v>
      </c>
      <c r="R26" s="16">
        <v>50.3</v>
      </c>
      <c r="S26" s="9" t="s">
        <v>81</v>
      </c>
      <c r="T26" s="16">
        <v>52.2</v>
      </c>
      <c r="U26" s="9" t="s">
        <v>81</v>
      </c>
      <c r="V26" s="22">
        <f t="shared" si="0"/>
        <v>11.499999999999996</v>
      </c>
      <c r="W26">
        <v>1</v>
      </c>
      <c r="Y26" s="25">
        <f t="shared" si="1"/>
        <v>0.48319327731092421</v>
      </c>
      <c r="Z26" t="s">
        <v>42</v>
      </c>
      <c r="AA26">
        <v>-0.10092233622397381</v>
      </c>
      <c r="AB26">
        <v>0.78864353312302848</v>
      </c>
      <c r="AD26" s="24" t="s">
        <v>42</v>
      </c>
      <c r="AE26" s="25">
        <v>-0.10092233622397381</v>
      </c>
      <c r="AF26">
        <v>25.000000000000004</v>
      </c>
    </row>
    <row r="27" spans="1:32" x14ac:dyDescent="0.3">
      <c r="A27" s="6" t="s">
        <v>42</v>
      </c>
      <c r="B27" s="15">
        <v>31.7</v>
      </c>
      <c r="C27" s="8" t="s">
        <v>81</v>
      </c>
      <c r="D27" s="15">
        <v>32.4</v>
      </c>
      <c r="E27" s="8" t="s">
        <v>81</v>
      </c>
      <c r="F27" s="15">
        <v>41.2</v>
      </c>
      <c r="G27" s="8" t="s">
        <v>81</v>
      </c>
      <c r="H27" s="15">
        <v>48.8</v>
      </c>
      <c r="I27" s="8" t="s">
        <v>81</v>
      </c>
      <c r="J27" s="15">
        <v>56.7</v>
      </c>
      <c r="K27" s="8" t="s">
        <v>81</v>
      </c>
      <c r="L27" s="15">
        <v>63.2</v>
      </c>
      <c r="M27" s="8" t="s">
        <v>81</v>
      </c>
      <c r="N27" s="15">
        <v>58.1</v>
      </c>
      <c r="O27" s="8" t="s">
        <v>81</v>
      </c>
      <c r="P27" s="15">
        <v>57.5</v>
      </c>
      <c r="Q27" s="8" t="s">
        <v>81</v>
      </c>
      <c r="R27" s="15">
        <v>58.3</v>
      </c>
      <c r="S27" s="8" t="s">
        <v>81</v>
      </c>
      <c r="T27" s="15">
        <v>57.6</v>
      </c>
      <c r="U27" s="8" t="s">
        <v>81</v>
      </c>
      <c r="V27" s="22">
        <f t="shared" si="0"/>
        <v>25.000000000000004</v>
      </c>
      <c r="W27">
        <v>4</v>
      </c>
      <c r="Y27" s="25">
        <f t="shared" si="1"/>
        <v>0.78864353312302848</v>
      </c>
      <c r="Z27" t="s">
        <v>43</v>
      </c>
      <c r="AA27">
        <v>-0.12171734821681381</v>
      </c>
      <c r="AB27">
        <v>0.85855263157894746</v>
      </c>
      <c r="AD27" s="24" t="s">
        <v>43</v>
      </c>
      <c r="AE27" s="25">
        <v>-0.12171734821681381</v>
      </c>
      <c r="AF27">
        <v>26.1</v>
      </c>
    </row>
    <row r="28" spans="1:32" x14ac:dyDescent="0.3">
      <c r="A28" s="6" t="s">
        <v>43</v>
      </c>
      <c r="B28" s="16">
        <v>30.4</v>
      </c>
      <c r="C28" s="9" t="s">
        <v>81</v>
      </c>
      <c r="D28" s="16">
        <v>30.7</v>
      </c>
      <c r="E28" s="9" t="s">
        <v>81</v>
      </c>
      <c r="F28" s="20">
        <v>41</v>
      </c>
      <c r="G28" s="9" t="s">
        <v>81</v>
      </c>
      <c r="H28" s="16">
        <v>50.8</v>
      </c>
      <c r="I28" s="9" t="s">
        <v>81</v>
      </c>
      <c r="J28" s="16">
        <v>56.5</v>
      </c>
      <c r="K28" s="9" t="s">
        <v>81</v>
      </c>
      <c r="L28" s="16">
        <v>62.5</v>
      </c>
      <c r="M28" s="9" t="s">
        <v>81</v>
      </c>
      <c r="N28" s="16">
        <v>60.6</v>
      </c>
      <c r="O28" s="9" t="s">
        <v>81</v>
      </c>
      <c r="P28" s="16">
        <v>59.5</v>
      </c>
      <c r="Q28" s="9" t="s">
        <v>81</v>
      </c>
      <c r="R28" s="16">
        <v>59.5</v>
      </c>
      <c r="S28" s="9" t="s">
        <v>81</v>
      </c>
      <c r="T28" s="16">
        <v>58.6</v>
      </c>
      <c r="U28" s="9" t="s">
        <v>81</v>
      </c>
      <c r="V28" s="22">
        <f t="shared" si="0"/>
        <v>26.1</v>
      </c>
      <c r="W28">
        <v>4</v>
      </c>
      <c r="Y28" s="25">
        <f t="shared" si="1"/>
        <v>0.85855263157894746</v>
      </c>
      <c r="Z28" t="s">
        <v>45</v>
      </c>
      <c r="AA28">
        <v>-3.6935682979149502E-2</v>
      </c>
      <c r="AB28">
        <v>0.62116040955631391</v>
      </c>
      <c r="AD28" s="24" t="s">
        <v>45</v>
      </c>
      <c r="AE28" s="25">
        <v>-3.6935682979149502E-2</v>
      </c>
      <c r="AF28">
        <v>18.2</v>
      </c>
    </row>
    <row r="29" spans="1:32" x14ac:dyDescent="0.3">
      <c r="A29" s="6" t="s">
        <v>44</v>
      </c>
      <c r="B29" s="15">
        <v>20.7</v>
      </c>
      <c r="C29" s="8" t="s">
        <v>81</v>
      </c>
      <c r="D29" s="19">
        <v>21</v>
      </c>
      <c r="E29" s="8" t="s">
        <v>81</v>
      </c>
      <c r="F29" s="15">
        <v>26.9</v>
      </c>
      <c r="G29" s="8" t="s">
        <v>81</v>
      </c>
      <c r="H29" s="15">
        <v>34.6</v>
      </c>
      <c r="I29" s="8" t="s">
        <v>81</v>
      </c>
      <c r="J29" s="15">
        <v>41.7</v>
      </c>
      <c r="K29" s="8" t="s">
        <v>81</v>
      </c>
      <c r="L29" s="15">
        <v>48.5</v>
      </c>
      <c r="M29" s="8" t="s">
        <v>81</v>
      </c>
      <c r="N29" s="15">
        <v>51.6</v>
      </c>
      <c r="O29" s="8" t="s">
        <v>81</v>
      </c>
      <c r="P29" s="15">
        <v>54.4</v>
      </c>
      <c r="Q29" s="8" t="s">
        <v>81</v>
      </c>
      <c r="R29" s="19">
        <v>56</v>
      </c>
      <c r="S29" s="8" t="s">
        <v>81</v>
      </c>
      <c r="T29" s="15">
        <v>57.2</v>
      </c>
      <c r="U29" s="8" t="s">
        <v>81</v>
      </c>
      <c r="V29" s="22">
        <f t="shared" si="0"/>
        <v>21.000000000000004</v>
      </c>
      <c r="W29">
        <v>3</v>
      </c>
      <c r="Y29" s="25">
        <f t="shared" si="1"/>
        <v>1.0144927536231887</v>
      </c>
      <c r="Z29" t="s">
        <v>47</v>
      </c>
      <c r="AA29">
        <v>3.9006621024257921E-4</v>
      </c>
      <c r="AB29">
        <v>0.5186440677966101</v>
      </c>
      <c r="AD29" s="24" t="s">
        <v>47</v>
      </c>
      <c r="AE29" s="25">
        <v>3.9006621024257921E-4</v>
      </c>
      <c r="AF29">
        <v>15.299999999999997</v>
      </c>
    </row>
    <row r="30" spans="1:32" x14ac:dyDescent="0.3">
      <c r="A30" s="6" t="s">
        <v>45</v>
      </c>
      <c r="B30" s="16">
        <v>29.3</v>
      </c>
      <c r="C30" s="9" t="s">
        <v>81</v>
      </c>
      <c r="D30" s="16">
        <v>30.3</v>
      </c>
      <c r="E30" s="9" t="s">
        <v>81</v>
      </c>
      <c r="F30" s="16">
        <v>33.700000000000003</v>
      </c>
      <c r="G30" s="9" t="s">
        <v>81</v>
      </c>
      <c r="H30" s="16">
        <v>39.4</v>
      </c>
      <c r="I30" s="9" t="s">
        <v>81</v>
      </c>
      <c r="J30" s="16">
        <v>47.5</v>
      </c>
      <c r="K30" s="9" t="s">
        <v>81</v>
      </c>
      <c r="L30" s="20">
        <v>52</v>
      </c>
      <c r="M30" s="9" t="s">
        <v>81</v>
      </c>
      <c r="N30" s="16">
        <v>52.4</v>
      </c>
      <c r="O30" s="9" t="s">
        <v>81</v>
      </c>
      <c r="P30" s="16">
        <v>53.1</v>
      </c>
      <c r="Q30" s="9" t="s">
        <v>81</v>
      </c>
      <c r="R30" s="16">
        <v>54.7</v>
      </c>
      <c r="S30" s="9" t="s">
        <v>81</v>
      </c>
      <c r="T30" s="20">
        <v>56</v>
      </c>
      <c r="U30" s="9" t="s">
        <v>81</v>
      </c>
      <c r="V30" s="22">
        <f t="shared" si="0"/>
        <v>18.2</v>
      </c>
      <c r="W30">
        <v>3</v>
      </c>
      <c r="Y30" s="25">
        <f t="shared" si="1"/>
        <v>0.62116040955631391</v>
      </c>
      <c r="Z30" t="s">
        <v>48</v>
      </c>
      <c r="AA30">
        <v>6.6210896457407006E-2</v>
      </c>
      <c r="AB30">
        <v>0.67375886524822715</v>
      </c>
      <c r="AD30" s="24" t="s">
        <v>48</v>
      </c>
      <c r="AE30" s="25">
        <v>6.6210896457407006E-2</v>
      </c>
      <c r="AF30">
        <v>19.000000000000004</v>
      </c>
    </row>
    <row r="31" spans="1:32" x14ac:dyDescent="0.3">
      <c r="A31" s="6" t="s">
        <v>46</v>
      </c>
      <c r="B31" s="15">
        <v>27.6</v>
      </c>
      <c r="C31" s="8" t="s">
        <v>81</v>
      </c>
      <c r="D31" s="15">
        <v>27.9</v>
      </c>
      <c r="E31" s="8" t="s">
        <v>81</v>
      </c>
      <c r="F31" s="15">
        <v>31.9</v>
      </c>
      <c r="G31" s="8" t="s">
        <v>81</v>
      </c>
      <c r="H31" s="15">
        <v>33.700000000000003</v>
      </c>
      <c r="I31" s="8" t="s">
        <v>81</v>
      </c>
      <c r="J31" s="15">
        <v>40.200000000000003</v>
      </c>
      <c r="K31" s="8" t="s">
        <v>81</v>
      </c>
      <c r="L31" s="19">
        <v>52</v>
      </c>
      <c r="M31" s="8" t="s">
        <v>81</v>
      </c>
      <c r="N31" s="15">
        <v>57.7</v>
      </c>
      <c r="O31" s="8" t="s">
        <v>81</v>
      </c>
      <c r="P31" s="15">
        <v>59.6</v>
      </c>
      <c r="Q31" s="8" t="s">
        <v>81</v>
      </c>
      <c r="R31" s="15">
        <v>60.8</v>
      </c>
      <c r="S31" s="8" t="s">
        <v>81</v>
      </c>
      <c r="T31" s="15">
        <v>61.9</v>
      </c>
      <c r="U31" s="8" t="s">
        <v>81</v>
      </c>
      <c r="V31" s="22">
        <f t="shared" si="0"/>
        <v>12.600000000000001</v>
      </c>
      <c r="W31">
        <v>2</v>
      </c>
      <c r="Y31" s="25">
        <f t="shared" si="1"/>
        <v>0.45652173913043481</v>
      </c>
      <c r="Z31" t="s">
        <v>49</v>
      </c>
      <c r="AA31">
        <v>-6.0756469195459441E-2</v>
      </c>
      <c r="AB31">
        <v>0.97727272727272751</v>
      </c>
      <c r="AD31" s="24" t="s">
        <v>49</v>
      </c>
      <c r="AE31" s="25">
        <v>-6.0756469195459441E-2</v>
      </c>
      <c r="AF31">
        <v>25.800000000000004</v>
      </c>
    </row>
    <row r="32" spans="1:32" x14ac:dyDescent="0.3">
      <c r="A32" s="6" t="s">
        <v>47</v>
      </c>
      <c r="B32" s="16">
        <v>29.5</v>
      </c>
      <c r="C32" s="9" t="s">
        <v>81</v>
      </c>
      <c r="D32" s="16">
        <v>30.1</v>
      </c>
      <c r="E32" s="9" t="s">
        <v>81</v>
      </c>
      <c r="F32" s="16">
        <v>38.299999999999997</v>
      </c>
      <c r="G32" s="9" t="s">
        <v>81</v>
      </c>
      <c r="H32" s="16">
        <v>44.9</v>
      </c>
      <c r="I32" s="9" t="s">
        <v>81</v>
      </c>
      <c r="J32" s="16">
        <v>44.8</v>
      </c>
      <c r="K32" s="9" t="s">
        <v>81</v>
      </c>
      <c r="L32" s="16">
        <v>46.8</v>
      </c>
      <c r="M32" s="9" t="s">
        <v>81</v>
      </c>
      <c r="N32" s="16">
        <v>50.2</v>
      </c>
      <c r="O32" s="9" t="s">
        <v>81</v>
      </c>
      <c r="P32" s="16">
        <v>52.6</v>
      </c>
      <c r="Q32" s="9" t="s">
        <v>81</v>
      </c>
      <c r="R32" s="16">
        <v>53.6</v>
      </c>
      <c r="S32" s="9" t="s">
        <v>81</v>
      </c>
      <c r="T32" s="16">
        <v>54.9</v>
      </c>
      <c r="U32" s="9" t="s">
        <v>81</v>
      </c>
      <c r="V32" s="22">
        <f t="shared" si="0"/>
        <v>15.299999999999997</v>
      </c>
      <c r="W32">
        <v>2</v>
      </c>
      <c r="Y32" s="25">
        <f t="shared" si="1"/>
        <v>0.5186440677966101</v>
      </c>
      <c r="Z32" t="s">
        <v>50</v>
      </c>
      <c r="AA32">
        <v>-8.6433780393851925E-2</v>
      </c>
      <c r="AB32">
        <v>0.85250737463126847</v>
      </c>
      <c r="AD32" s="24" t="s">
        <v>50</v>
      </c>
      <c r="AE32" s="25">
        <v>-8.6433780393851925E-2</v>
      </c>
      <c r="AF32">
        <v>28.9</v>
      </c>
    </row>
    <row r="33" spans="1:32" x14ac:dyDescent="0.3">
      <c r="A33" s="6" t="s">
        <v>48</v>
      </c>
      <c r="B33" s="15">
        <v>28.2</v>
      </c>
      <c r="C33" s="8" t="s">
        <v>81</v>
      </c>
      <c r="D33" s="15">
        <v>28.5</v>
      </c>
      <c r="E33" s="8" t="s">
        <v>81</v>
      </c>
      <c r="F33" s="15">
        <v>36.6</v>
      </c>
      <c r="G33" s="8" t="s">
        <v>81</v>
      </c>
      <c r="H33" s="19">
        <v>44</v>
      </c>
      <c r="I33" s="8" t="s">
        <v>81</v>
      </c>
      <c r="J33" s="15">
        <v>47.2</v>
      </c>
      <c r="K33" s="8" t="s">
        <v>81</v>
      </c>
      <c r="L33" s="15">
        <v>50.2</v>
      </c>
      <c r="M33" s="8" t="s">
        <v>81</v>
      </c>
      <c r="N33" s="15">
        <v>51.1</v>
      </c>
      <c r="O33" s="8" t="s">
        <v>81</v>
      </c>
      <c r="P33" s="15">
        <v>52.6</v>
      </c>
      <c r="Q33" s="8" t="s">
        <v>81</v>
      </c>
      <c r="R33" s="15">
        <v>54.4</v>
      </c>
      <c r="S33" s="8" t="s">
        <v>81</v>
      </c>
      <c r="T33" s="15">
        <v>55.7</v>
      </c>
      <c r="U33" s="8" t="s">
        <v>81</v>
      </c>
      <c r="V33" s="22">
        <f t="shared" si="0"/>
        <v>19.000000000000004</v>
      </c>
      <c r="W33">
        <v>3</v>
      </c>
      <c r="Y33" s="25">
        <f t="shared" si="1"/>
        <v>0.67375886524822715</v>
      </c>
      <c r="Z33" t="s">
        <v>51</v>
      </c>
      <c r="AA33">
        <v>-0.15196984517745132</v>
      </c>
      <c r="AB33">
        <v>0.93950177935943047</v>
      </c>
      <c r="AD33" s="24" t="s">
        <v>51</v>
      </c>
      <c r="AE33" s="25">
        <v>-0.15196984517745132</v>
      </c>
      <c r="AF33">
        <v>26.4</v>
      </c>
    </row>
    <row r="34" spans="1:32" x14ac:dyDescent="0.3">
      <c r="A34" s="6" t="s">
        <v>49</v>
      </c>
      <c r="B34" s="16">
        <v>26.4</v>
      </c>
      <c r="C34" s="9" t="s">
        <v>81</v>
      </c>
      <c r="D34" s="16">
        <v>27.5</v>
      </c>
      <c r="E34" s="9" t="s">
        <v>81</v>
      </c>
      <c r="F34" s="16">
        <v>35.6</v>
      </c>
      <c r="G34" s="9" t="s">
        <v>81</v>
      </c>
      <c r="H34" s="16">
        <v>40.200000000000003</v>
      </c>
      <c r="I34" s="9" t="s">
        <v>81</v>
      </c>
      <c r="J34" s="16">
        <v>52.2</v>
      </c>
      <c r="K34" s="9" t="s">
        <v>81</v>
      </c>
      <c r="L34" s="16">
        <v>62.5</v>
      </c>
      <c r="M34" s="9" t="s">
        <v>81</v>
      </c>
      <c r="N34" s="16">
        <v>62.6</v>
      </c>
      <c r="O34" s="9" t="s">
        <v>81</v>
      </c>
      <c r="P34" s="16">
        <v>63.7</v>
      </c>
      <c r="Q34" s="9" t="s">
        <v>81</v>
      </c>
      <c r="R34" s="16">
        <v>64.5</v>
      </c>
      <c r="S34" s="9" t="s">
        <v>81</v>
      </c>
      <c r="T34" s="16">
        <v>63.2</v>
      </c>
      <c r="U34" s="9" t="s">
        <v>81</v>
      </c>
      <c r="V34" s="22">
        <f t="shared" si="0"/>
        <v>25.800000000000004</v>
      </c>
      <c r="W34">
        <v>4</v>
      </c>
      <c r="Y34" s="25">
        <f t="shared" si="1"/>
        <v>0.97727272727272751</v>
      </c>
      <c r="Z34" t="s">
        <v>52</v>
      </c>
      <c r="AA34">
        <v>-2.3175435689932154E-2</v>
      </c>
      <c r="AB34">
        <v>0.79999999999999993</v>
      </c>
      <c r="AD34" s="24" t="s">
        <v>52</v>
      </c>
      <c r="AE34" s="25">
        <v>-2.3175435689932154E-2</v>
      </c>
      <c r="AF34">
        <v>24.4</v>
      </c>
    </row>
    <row r="35" spans="1:32" x14ac:dyDescent="0.3">
      <c r="A35" s="6" t="s">
        <v>50</v>
      </c>
      <c r="B35" s="15">
        <v>33.9</v>
      </c>
      <c r="C35" s="8" t="s">
        <v>81</v>
      </c>
      <c r="D35" s="15">
        <v>34.5</v>
      </c>
      <c r="E35" s="8" t="s">
        <v>81</v>
      </c>
      <c r="F35" s="15">
        <v>43.1</v>
      </c>
      <c r="G35" s="8" t="s">
        <v>81</v>
      </c>
      <c r="H35" s="15">
        <v>54.1</v>
      </c>
      <c r="I35" s="8" t="s">
        <v>81</v>
      </c>
      <c r="J35" s="15">
        <v>62.8</v>
      </c>
      <c r="K35" s="8" t="s">
        <v>81</v>
      </c>
      <c r="L35" s="15">
        <v>62.2</v>
      </c>
      <c r="M35" s="8" t="s">
        <v>81</v>
      </c>
      <c r="N35" s="15">
        <v>61.5</v>
      </c>
      <c r="O35" s="8" t="s">
        <v>81</v>
      </c>
      <c r="P35" s="15">
        <v>60.4</v>
      </c>
      <c r="Q35" s="8" t="s">
        <v>81</v>
      </c>
      <c r="R35" s="15">
        <v>59.8</v>
      </c>
      <c r="S35" s="8" t="s">
        <v>81</v>
      </c>
      <c r="T35" s="15">
        <v>59.5</v>
      </c>
      <c r="U35" s="8" t="s">
        <v>81</v>
      </c>
      <c r="V35" s="22">
        <f t="shared" si="0"/>
        <v>28.9</v>
      </c>
      <c r="W35">
        <v>4</v>
      </c>
      <c r="Y35" s="25">
        <f t="shared" si="1"/>
        <v>0.85250737463126847</v>
      </c>
      <c r="Z35" t="s">
        <v>53</v>
      </c>
      <c r="AA35">
        <v>-4.959939902418406E-2</v>
      </c>
      <c r="AB35">
        <v>1.1872340425531915</v>
      </c>
      <c r="AD35" s="24" t="s">
        <v>53</v>
      </c>
      <c r="AE35" s="25">
        <v>-4.959939902418406E-2</v>
      </c>
      <c r="AF35">
        <v>27.9</v>
      </c>
    </row>
    <row r="36" spans="1:32" x14ac:dyDescent="0.3">
      <c r="A36" s="6" t="s">
        <v>51</v>
      </c>
      <c r="B36" s="16">
        <v>28.1</v>
      </c>
      <c r="C36" s="9" t="s">
        <v>81</v>
      </c>
      <c r="D36" s="20">
        <v>29</v>
      </c>
      <c r="E36" s="9" t="s">
        <v>81</v>
      </c>
      <c r="F36" s="20">
        <v>34</v>
      </c>
      <c r="G36" s="9" t="s">
        <v>81</v>
      </c>
      <c r="H36" s="16">
        <v>44.4</v>
      </c>
      <c r="I36" s="9" t="s">
        <v>81</v>
      </c>
      <c r="J36" s="16">
        <v>54.5</v>
      </c>
      <c r="K36" s="9" t="s">
        <v>81</v>
      </c>
      <c r="L36" s="16">
        <v>58.8</v>
      </c>
      <c r="M36" s="9" t="s">
        <v>81</v>
      </c>
      <c r="N36" s="16">
        <v>56.9</v>
      </c>
      <c r="O36" s="9" t="s">
        <v>81</v>
      </c>
      <c r="P36" s="16">
        <v>57.1</v>
      </c>
      <c r="Q36" s="9" t="s">
        <v>81</v>
      </c>
      <c r="R36" s="20">
        <v>58</v>
      </c>
      <c r="S36" s="9" t="s">
        <v>81</v>
      </c>
      <c r="T36" s="16">
        <v>57.8</v>
      </c>
      <c r="U36" s="9" t="s">
        <v>81</v>
      </c>
      <c r="V36" s="22">
        <f t="shared" si="0"/>
        <v>26.4</v>
      </c>
      <c r="W36">
        <v>4</v>
      </c>
      <c r="Y36" s="25">
        <f t="shared" si="1"/>
        <v>0.93950177935943047</v>
      </c>
      <c r="Z36" t="s">
        <v>54</v>
      </c>
      <c r="AA36">
        <v>-4.5366057860992326E-3</v>
      </c>
      <c r="AB36">
        <v>0.36752136752136749</v>
      </c>
      <c r="AD36" s="24" t="s">
        <v>54</v>
      </c>
      <c r="AE36" s="25">
        <v>-4.5366057860992326E-3</v>
      </c>
      <c r="AF36">
        <v>12.899999999999999</v>
      </c>
    </row>
    <row r="37" spans="1:32" x14ac:dyDescent="0.3">
      <c r="A37" s="6" t="s">
        <v>52</v>
      </c>
      <c r="B37" s="15">
        <v>30.5</v>
      </c>
      <c r="C37" s="8" t="s">
        <v>81</v>
      </c>
      <c r="D37" s="15">
        <v>31.3</v>
      </c>
      <c r="E37" s="8" t="s">
        <v>81</v>
      </c>
      <c r="F37" s="15">
        <v>39.200000000000003</v>
      </c>
      <c r="G37" s="8" t="s">
        <v>81</v>
      </c>
      <c r="H37" s="15">
        <v>46.7</v>
      </c>
      <c r="I37" s="8" t="s">
        <v>81</v>
      </c>
      <c r="J37" s="15">
        <v>54.9</v>
      </c>
      <c r="K37" s="8" t="s">
        <v>81</v>
      </c>
      <c r="L37" s="15">
        <v>56.4</v>
      </c>
      <c r="M37" s="8" t="s">
        <v>81</v>
      </c>
      <c r="N37" s="15">
        <v>53.9</v>
      </c>
      <c r="O37" s="8" t="s">
        <v>81</v>
      </c>
      <c r="P37" s="15">
        <v>55.4</v>
      </c>
      <c r="Q37" s="8" t="s">
        <v>81</v>
      </c>
      <c r="R37" s="15">
        <v>56.7</v>
      </c>
      <c r="S37" s="8" t="s">
        <v>81</v>
      </c>
      <c r="T37" s="15">
        <v>56.8</v>
      </c>
      <c r="U37" s="8" t="s">
        <v>81</v>
      </c>
      <c r="V37" s="22">
        <f t="shared" si="0"/>
        <v>24.4</v>
      </c>
      <c r="W37">
        <v>4</v>
      </c>
      <c r="Y37" s="25">
        <f t="shared" si="1"/>
        <v>0.79999999999999993</v>
      </c>
      <c r="Z37" t="s">
        <v>55</v>
      </c>
      <c r="AA37">
        <v>1.8588613556927133E-2</v>
      </c>
      <c r="AB37">
        <v>0.22257053291536055</v>
      </c>
      <c r="AD37" s="24" t="s">
        <v>55</v>
      </c>
      <c r="AE37" s="25">
        <v>1.8588613556927133E-2</v>
      </c>
      <c r="AF37">
        <v>7.1000000000000014</v>
      </c>
    </row>
    <row r="38" spans="1:32" x14ac:dyDescent="0.3">
      <c r="A38" s="6" t="s">
        <v>53</v>
      </c>
      <c r="B38" s="16">
        <v>23.5</v>
      </c>
      <c r="C38" s="9" t="s">
        <v>81</v>
      </c>
      <c r="D38" s="16">
        <v>24.5</v>
      </c>
      <c r="E38" s="9" t="s">
        <v>81</v>
      </c>
      <c r="F38" s="16">
        <v>32.6</v>
      </c>
      <c r="G38" s="9" t="s">
        <v>81</v>
      </c>
      <c r="H38" s="20">
        <v>39</v>
      </c>
      <c r="I38" s="9" t="s">
        <v>81</v>
      </c>
      <c r="J38" s="16">
        <v>51.4</v>
      </c>
      <c r="K38" s="9" t="s">
        <v>81</v>
      </c>
      <c r="L38" s="16">
        <v>60.4</v>
      </c>
      <c r="M38" s="9" t="s">
        <v>81</v>
      </c>
      <c r="N38" s="16">
        <v>57.7</v>
      </c>
      <c r="O38" s="9" t="s">
        <v>81</v>
      </c>
      <c r="P38" s="16">
        <v>56.9</v>
      </c>
      <c r="Q38" s="9" t="s">
        <v>81</v>
      </c>
      <c r="R38" s="16">
        <v>59.1</v>
      </c>
      <c r="S38" s="9" t="s">
        <v>81</v>
      </c>
      <c r="T38" s="16">
        <v>59.1</v>
      </c>
      <c r="U38" s="9" t="s">
        <v>81</v>
      </c>
      <c r="V38" s="22">
        <f t="shared" si="0"/>
        <v>27.9</v>
      </c>
      <c r="W38">
        <v>4</v>
      </c>
      <c r="Y38" s="25">
        <f t="shared" si="1"/>
        <v>1.1872340425531915</v>
      </c>
    </row>
    <row r="39" spans="1:32" x14ac:dyDescent="0.3">
      <c r="A39" s="6" t="s">
        <v>54</v>
      </c>
      <c r="B39" s="15">
        <v>35.1</v>
      </c>
      <c r="C39" s="8" t="s">
        <v>81</v>
      </c>
      <c r="D39" s="19">
        <v>36</v>
      </c>
      <c r="E39" s="8" t="s">
        <v>81</v>
      </c>
      <c r="F39" s="15">
        <v>42.2</v>
      </c>
      <c r="G39" s="8" t="s">
        <v>81</v>
      </c>
      <c r="H39" s="15">
        <v>44.7</v>
      </c>
      <c r="I39" s="8" t="s">
        <v>81</v>
      </c>
      <c r="J39" s="19">
        <v>48</v>
      </c>
      <c r="K39" s="8" t="s">
        <v>81</v>
      </c>
      <c r="L39" s="15">
        <v>53.2</v>
      </c>
      <c r="M39" s="8" t="s">
        <v>81</v>
      </c>
      <c r="N39" s="15">
        <v>57.4</v>
      </c>
      <c r="O39" s="8" t="s">
        <v>81</v>
      </c>
      <c r="P39" s="15">
        <v>62.8</v>
      </c>
      <c r="Q39" s="8" t="s">
        <v>81</v>
      </c>
      <c r="R39" s="15">
        <v>62.6</v>
      </c>
      <c r="S39" s="8" t="s">
        <v>81</v>
      </c>
      <c r="T39" s="15">
        <v>61.7</v>
      </c>
      <c r="U39" s="8" t="s">
        <v>81</v>
      </c>
      <c r="V39" s="22">
        <f t="shared" si="0"/>
        <v>12.899999999999999</v>
      </c>
      <c r="W39">
        <v>2</v>
      </c>
      <c r="Y39" s="25">
        <f t="shared" si="1"/>
        <v>0.36752136752136749</v>
      </c>
    </row>
    <row r="40" spans="1:32" x14ac:dyDescent="0.3">
      <c r="A40" s="6" t="s">
        <v>55</v>
      </c>
      <c r="B40" s="16">
        <v>31.9</v>
      </c>
      <c r="C40" s="9" t="s">
        <v>81</v>
      </c>
      <c r="D40" s="16">
        <v>32.200000000000003</v>
      </c>
      <c r="E40" s="9" t="s">
        <v>81</v>
      </c>
      <c r="F40" s="16">
        <v>34.4</v>
      </c>
      <c r="G40" s="9" t="s">
        <v>81</v>
      </c>
      <c r="H40" s="16">
        <v>37.299999999999997</v>
      </c>
      <c r="I40" s="9" t="s">
        <v>81</v>
      </c>
      <c r="J40" s="20">
        <v>39</v>
      </c>
      <c r="K40" s="9" t="s">
        <v>81</v>
      </c>
      <c r="L40" s="16">
        <v>43.6</v>
      </c>
      <c r="M40" s="9" t="s">
        <v>81</v>
      </c>
      <c r="N40" s="20">
        <v>45</v>
      </c>
      <c r="O40" s="9" t="s">
        <v>81</v>
      </c>
      <c r="P40" s="16">
        <v>48.5</v>
      </c>
      <c r="Q40" s="9" t="s">
        <v>81</v>
      </c>
      <c r="R40" s="16">
        <v>50.8</v>
      </c>
      <c r="S40" s="9" t="s">
        <v>81</v>
      </c>
      <c r="T40" s="16">
        <v>52.6</v>
      </c>
      <c r="U40" s="9" t="s">
        <v>81</v>
      </c>
      <c r="V40" s="22">
        <f t="shared" si="0"/>
        <v>7.1000000000000014</v>
      </c>
      <c r="W40">
        <v>1</v>
      </c>
      <c r="Y40" s="25">
        <f t="shared" si="1"/>
        <v>0.22257053291536055</v>
      </c>
    </row>
    <row r="41" spans="1:32" x14ac:dyDescent="0.3">
      <c r="A41" s="6" t="s">
        <v>56</v>
      </c>
      <c r="B41" s="15">
        <v>21.3</v>
      </c>
      <c r="C41" s="8" t="s">
        <v>81</v>
      </c>
      <c r="D41" s="15">
        <v>21.5</v>
      </c>
      <c r="E41" s="8" t="s">
        <v>81</v>
      </c>
      <c r="F41" s="15">
        <v>26.7</v>
      </c>
      <c r="G41" s="8" t="s">
        <v>81</v>
      </c>
      <c r="H41" s="15">
        <v>31.1</v>
      </c>
      <c r="I41" s="8" t="s">
        <v>81</v>
      </c>
      <c r="J41" s="15">
        <v>35.299999999999997</v>
      </c>
      <c r="K41" s="8" t="s">
        <v>81</v>
      </c>
      <c r="L41" s="19">
        <v>41</v>
      </c>
      <c r="M41" s="8" t="s">
        <v>81</v>
      </c>
      <c r="N41" s="15">
        <v>44.8</v>
      </c>
      <c r="O41" s="8" t="s">
        <v>81</v>
      </c>
      <c r="P41" s="19">
        <v>47</v>
      </c>
      <c r="Q41" s="8" t="s">
        <v>81</v>
      </c>
      <c r="R41" s="15">
        <v>47.7</v>
      </c>
      <c r="S41" s="8" t="s">
        <v>81</v>
      </c>
      <c r="T41" s="19">
        <v>49</v>
      </c>
      <c r="U41" s="8" t="s">
        <v>81</v>
      </c>
      <c r="V41" s="22">
        <f t="shared" si="0"/>
        <v>13.999999999999996</v>
      </c>
      <c r="W41">
        <v>2</v>
      </c>
      <c r="Y41" s="25">
        <f t="shared" si="1"/>
        <v>0.65727699530516415</v>
      </c>
    </row>
    <row r="42" spans="1:32" x14ac:dyDescent="0.3">
      <c r="A42" s="6" t="s">
        <v>57</v>
      </c>
      <c r="B42" s="16">
        <v>26.5</v>
      </c>
      <c r="C42" s="9" t="s">
        <v>81</v>
      </c>
      <c r="D42" s="16">
        <v>27.5</v>
      </c>
      <c r="E42" s="9" t="s">
        <v>81</v>
      </c>
      <c r="F42" s="16">
        <v>39.200000000000003</v>
      </c>
      <c r="G42" s="9" t="s">
        <v>81</v>
      </c>
      <c r="H42" s="16">
        <v>48.3</v>
      </c>
      <c r="I42" s="9" t="s">
        <v>81</v>
      </c>
      <c r="J42" s="16">
        <v>51.3</v>
      </c>
      <c r="K42" s="9" t="s">
        <v>81</v>
      </c>
      <c r="L42" s="16">
        <v>53.1</v>
      </c>
      <c r="M42" s="9" t="s">
        <v>81</v>
      </c>
      <c r="N42" s="16">
        <v>53.2</v>
      </c>
      <c r="O42" s="9" t="s">
        <v>81</v>
      </c>
      <c r="P42" s="16">
        <v>53.3</v>
      </c>
      <c r="Q42" s="9" t="s">
        <v>81</v>
      </c>
      <c r="R42" s="16">
        <v>53.7</v>
      </c>
      <c r="S42" s="9" t="s">
        <v>81</v>
      </c>
      <c r="T42" s="16">
        <v>54.1</v>
      </c>
      <c r="U42" s="9" t="s">
        <v>81</v>
      </c>
      <c r="V42" s="22">
        <f t="shared" si="0"/>
        <v>24.799999999999997</v>
      </c>
      <c r="W42">
        <v>4</v>
      </c>
      <c r="Y42" s="25">
        <f t="shared" si="1"/>
        <v>0.93584905660377349</v>
      </c>
    </row>
    <row r="43" spans="1:32" x14ac:dyDescent="0.3">
      <c r="A43" s="6" t="s">
        <v>58</v>
      </c>
      <c r="B43" s="15">
        <v>26.4</v>
      </c>
      <c r="C43" s="8" t="s">
        <v>81</v>
      </c>
      <c r="D43" s="19">
        <v>27</v>
      </c>
      <c r="E43" s="8" t="s">
        <v>81</v>
      </c>
      <c r="F43" s="15">
        <v>31.9</v>
      </c>
      <c r="G43" s="8" t="s">
        <v>81</v>
      </c>
      <c r="H43" s="15">
        <v>37.6</v>
      </c>
      <c r="I43" s="8" t="s">
        <v>81</v>
      </c>
      <c r="J43" s="15">
        <v>40.200000000000003</v>
      </c>
      <c r="K43" s="8" t="s">
        <v>81</v>
      </c>
      <c r="L43" s="15">
        <v>44.1</v>
      </c>
      <c r="M43" s="8" t="s">
        <v>81</v>
      </c>
      <c r="N43" s="15">
        <v>47.8</v>
      </c>
      <c r="O43" s="8" t="s">
        <v>81</v>
      </c>
      <c r="P43" s="15">
        <v>51.6</v>
      </c>
      <c r="Q43" s="8" t="s">
        <v>81</v>
      </c>
      <c r="R43" s="19">
        <v>53</v>
      </c>
      <c r="S43" s="8" t="s">
        <v>81</v>
      </c>
      <c r="T43" s="15">
        <v>54.3</v>
      </c>
      <c r="U43" s="8" t="s">
        <v>81</v>
      </c>
      <c r="V43" s="22">
        <f t="shared" si="0"/>
        <v>13.800000000000004</v>
      </c>
      <c r="W43">
        <v>2</v>
      </c>
      <c r="Y43" s="25">
        <f t="shared" si="1"/>
        <v>0.52272727272727293</v>
      </c>
    </row>
    <row r="44" spans="1:32" x14ac:dyDescent="0.3">
      <c r="A44" s="6" t="s">
        <v>59</v>
      </c>
      <c r="B44" s="16">
        <v>27.8</v>
      </c>
      <c r="C44" s="9" t="s">
        <v>81</v>
      </c>
      <c r="D44" s="16">
        <v>28.3</v>
      </c>
      <c r="E44" s="9" t="s">
        <v>81</v>
      </c>
      <c r="F44" s="16">
        <v>35.299999999999997</v>
      </c>
      <c r="G44" s="9" t="s">
        <v>81</v>
      </c>
      <c r="H44" s="16">
        <v>41.3</v>
      </c>
      <c r="I44" s="9" t="s">
        <v>81</v>
      </c>
      <c r="J44" s="16">
        <v>44.6</v>
      </c>
      <c r="K44" s="9" t="s">
        <v>81</v>
      </c>
      <c r="L44" s="16">
        <v>47.2</v>
      </c>
      <c r="M44" s="9" t="s">
        <v>81</v>
      </c>
      <c r="N44" s="16">
        <v>47.9</v>
      </c>
      <c r="O44" s="9" t="s">
        <v>81</v>
      </c>
      <c r="P44" s="16">
        <v>48.8</v>
      </c>
      <c r="Q44" s="9" t="s">
        <v>81</v>
      </c>
      <c r="R44" s="16">
        <v>49.9</v>
      </c>
      <c r="S44" s="9" t="s">
        <v>81</v>
      </c>
      <c r="T44" s="16">
        <v>50.8</v>
      </c>
      <c r="U44" s="9" t="s">
        <v>81</v>
      </c>
      <c r="V44" s="22">
        <f t="shared" si="0"/>
        <v>16.8</v>
      </c>
      <c r="W44">
        <v>2</v>
      </c>
      <c r="Y44" s="25">
        <f t="shared" si="1"/>
        <v>0.60431654676258995</v>
      </c>
    </row>
    <row r="45" spans="1:32" x14ac:dyDescent="0.3">
      <c r="A45" s="6" t="s">
        <v>60</v>
      </c>
      <c r="B45" s="8" t="s">
        <v>83</v>
      </c>
      <c r="C45" s="8" t="s">
        <v>81</v>
      </c>
      <c r="D45" s="8" t="s">
        <v>83</v>
      </c>
      <c r="E45" s="8" t="s">
        <v>81</v>
      </c>
      <c r="F45" s="8" t="s">
        <v>83</v>
      </c>
      <c r="G45" s="8" t="s">
        <v>81</v>
      </c>
      <c r="H45" s="8" t="s">
        <v>83</v>
      </c>
      <c r="I45" s="8" t="s">
        <v>81</v>
      </c>
      <c r="J45" s="8" t="s">
        <v>83</v>
      </c>
      <c r="K45" s="8" t="s">
        <v>81</v>
      </c>
      <c r="L45" s="8" t="s">
        <v>83</v>
      </c>
      <c r="M45" s="8" t="s">
        <v>81</v>
      </c>
      <c r="N45" s="8" t="s">
        <v>83</v>
      </c>
      <c r="O45" s="8" t="s">
        <v>81</v>
      </c>
      <c r="P45" s="8" t="s">
        <v>83</v>
      </c>
      <c r="Q45" s="8" t="s">
        <v>81</v>
      </c>
      <c r="R45" s="8" t="s">
        <v>83</v>
      </c>
      <c r="S45" s="8" t="s">
        <v>81</v>
      </c>
      <c r="T45" s="8" t="s">
        <v>83</v>
      </c>
      <c r="U45" s="8" t="s">
        <v>81</v>
      </c>
    </row>
    <row r="46" spans="1:32" x14ac:dyDescent="0.3">
      <c r="A46" s="6" t="s">
        <v>61</v>
      </c>
      <c r="B46" s="9" t="s">
        <v>83</v>
      </c>
      <c r="C46" s="9" t="s">
        <v>81</v>
      </c>
      <c r="D46" s="9" t="s">
        <v>83</v>
      </c>
      <c r="E46" s="9" t="s">
        <v>81</v>
      </c>
      <c r="F46" s="9" t="s">
        <v>83</v>
      </c>
      <c r="G46" s="9" t="s">
        <v>81</v>
      </c>
      <c r="H46" s="9" t="s">
        <v>83</v>
      </c>
      <c r="I46" s="9" t="s">
        <v>81</v>
      </c>
      <c r="J46" s="9" t="s">
        <v>83</v>
      </c>
      <c r="K46" s="9" t="s">
        <v>81</v>
      </c>
      <c r="L46" s="9" t="s">
        <v>83</v>
      </c>
      <c r="M46" s="9" t="s">
        <v>81</v>
      </c>
      <c r="N46" s="9" t="s">
        <v>83</v>
      </c>
      <c r="O46" s="9" t="s">
        <v>81</v>
      </c>
      <c r="P46" s="9" t="s">
        <v>83</v>
      </c>
      <c r="Q46" s="9" t="s">
        <v>81</v>
      </c>
      <c r="R46" s="9" t="s">
        <v>83</v>
      </c>
      <c r="S46" s="9" t="s">
        <v>81</v>
      </c>
      <c r="T46" s="9" t="s">
        <v>83</v>
      </c>
      <c r="U46" s="9" t="s">
        <v>81</v>
      </c>
    </row>
    <row r="47" spans="1:32" x14ac:dyDescent="0.3">
      <c r="A47" s="6" t="s">
        <v>62</v>
      </c>
      <c r="B47" s="8" t="s">
        <v>83</v>
      </c>
      <c r="C47" s="8" t="s">
        <v>81</v>
      </c>
      <c r="D47" s="8" t="s">
        <v>83</v>
      </c>
      <c r="E47" s="8" t="s">
        <v>81</v>
      </c>
      <c r="F47" s="8" t="s">
        <v>83</v>
      </c>
      <c r="G47" s="8" t="s">
        <v>81</v>
      </c>
      <c r="H47" s="8" t="s">
        <v>83</v>
      </c>
      <c r="I47" s="8" t="s">
        <v>81</v>
      </c>
      <c r="J47" s="8" t="s">
        <v>83</v>
      </c>
      <c r="K47" s="8" t="s">
        <v>81</v>
      </c>
      <c r="L47" s="8" t="s">
        <v>83</v>
      </c>
      <c r="M47" s="8" t="s">
        <v>81</v>
      </c>
      <c r="N47" s="8" t="s">
        <v>83</v>
      </c>
      <c r="O47" s="8" t="s">
        <v>81</v>
      </c>
      <c r="P47" s="8" t="s">
        <v>83</v>
      </c>
      <c r="Q47" s="8" t="s">
        <v>81</v>
      </c>
      <c r="R47" s="8" t="s">
        <v>83</v>
      </c>
      <c r="S47" s="8" t="s">
        <v>81</v>
      </c>
      <c r="T47" s="8" t="s">
        <v>83</v>
      </c>
      <c r="U47" s="8" t="s">
        <v>81</v>
      </c>
    </row>
    <row r="48" spans="1:32" x14ac:dyDescent="0.3">
      <c r="A48" s="6" t="s">
        <v>63</v>
      </c>
      <c r="B48" s="9" t="s">
        <v>83</v>
      </c>
      <c r="C48" s="9" t="s">
        <v>81</v>
      </c>
      <c r="D48" s="9" t="s">
        <v>83</v>
      </c>
      <c r="E48" s="9" t="s">
        <v>81</v>
      </c>
      <c r="F48" s="9" t="s">
        <v>83</v>
      </c>
      <c r="G48" s="9" t="s">
        <v>81</v>
      </c>
      <c r="H48" s="9" t="s">
        <v>83</v>
      </c>
      <c r="I48" s="9" t="s">
        <v>81</v>
      </c>
      <c r="J48" s="9" t="s">
        <v>83</v>
      </c>
      <c r="K48" s="9" t="s">
        <v>81</v>
      </c>
      <c r="L48" s="9" t="s">
        <v>83</v>
      </c>
      <c r="M48" s="9" t="s">
        <v>81</v>
      </c>
      <c r="N48" s="9" t="s">
        <v>83</v>
      </c>
      <c r="O48" s="9" t="s">
        <v>81</v>
      </c>
      <c r="P48" s="9" t="s">
        <v>83</v>
      </c>
      <c r="Q48" s="9" t="s">
        <v>81</v>
      </c>
      <c r="R48" s="9" t="s">
        <v>83</v>
      </c>
      <c r="S48" s="9" t="s">
        <v>81</v>
      </c>
      <c r="T48" s="9" t="s">
        <v>83</v>
      </c>
      <c r="U48" s="9" t="s">
        <v>81</v>
      </c>
    </row>
    <row r="49" spans="1:21" x14ac:dyDescent="0.3">
      <c r="A49" s="6" t="s">
        <v>64</v>
      </c>
      <c r="B49" s="8" t="s">
        <v>83</v>
      </c>
      <c r="C49" s="8" t="s">
        <v>81</v>
      </c>
      <c r="D49" s="8" t="s">
        <v>83</v>
      </c>
      <c r="E49" s="8" t="s">
        <v>81</v>
      </c>
      <c r="F49" s="8" t="s">
        <v>83</v>
      </c>
      <c r="G49" s="8" t="s">
        <v>81</v>
      </c>
      <c r="H49" s="8" t="s">
        <v>83</v>
      </c>
      <c r="I49" s="8" t="s">
        <v>81</v>
      </c>
      <c r="J49" s="8" t="s">
        <v>83</v>
      </c>
      <c r="K49" s="8" t="s">
        <v>81</v>
      </c>
      <c r="L49" s="8" t="s">
        <v>83</v>
      </c>
      <c r="M49" s="8" t="s">
        <v>81</v>
      </c>
      <c r="N49" s="8" t="s">
        <v>83</v>
      </c>
      <c r="O49" s="8" t="s">
        <v>81</v>
      </c>
      <c r="P49" s="8" t="s">
        <v>83</v>
      </c>
      <c r="Q49" s="8" t="s">
        <v>81</v>
      </c>
      <c r="R49" s="8" t="s">
        <v>83</v>
      </c>
      <c r="S49" s="8" t="s">
        <v>81</v>
      </c>
      <c r="T49" s="8" t="s">
        <v>83</v>
      </c>
      <c r="U49" s="8" t="s">
        <v>81</v>
      </c>
    </row>
    <row r="50" spans="1:21" x14ac:dyDescent="0.3">
      <c r="A50" s="6" t="s">
        <v>65</v>
      </c>
      <c r="B50" s="9" t="s">
        <v>83</v>
      </c>
      <c r="C50" s="9" t="s">
        <v>81</v>
      </c>
      <c r="D50" s="9" t="s">
        <v>83</v>
      </c>
      <c r="E50" s="9" t="s">
        <v>81</v>
      </c>
      <c r="F50" s="9" t="s">
        <v>83</v>
      </c>
      <c r="G50" s="9" t="s">
        <v>81</v>
      </c>
      <c r="H50" s="9" t="s">
        <v>83</v>
      </c>
      <c r="I50" s="9" t="s">
        <v>81</v>
      </c>
      <c r="J50" s="9" t="s">
        <v>83</v>
      </c>
      <c r="K50" s="9" t="s">
        <v>81</v>
      </c>
      <c r="L50" s="9" t="s">
        <v>83</v>
      </c>
      <c r="M50" s="9" t="s">
        <v>81</v>
      </c>
      <c r="N50" s="9" t="s">
        <v>83</v>
      </c>
      <c r="O50" s="9" t="s">
        <v>81</v>
      </c>
      <c r="P50" s="9" t="s">
        <v>83</v>
      </c>
      <c r="Q50" s="9" t="s">
        <v>81</v>
      </c>
      <c r="R50" s="9" t="s">
        <v>83</v>
      </c>
      <c r="S50" s="9" t="s">
        <v>81</v>
      </c>
      <c r="T50" s="9" t="s">
        <v>83</v>
      </c>
      <c r="U50" s="9" t="s">
        <v>81</v>
      </c>
    </row>
    <row r="52" spans="1:21" x14ac:dyDescent="0.3">
      <c r="A52" s="1" t="s">
        <v>84</v>
      </c>
    </row>
    <row r="53" spans="1:21" x14ac:dyDescent="0.3">
      <c r="A53" s="1" t="s">
        <v>83</v>
      </c>
      <c r="B53" s="2" t="s">
        <v>85</v>
      </c>
    </row>
  </sheetData>
  <mergeCells count="10">
    <mergeCell ref="L9:M9"/>
    <mergeCell ref="N9:O9"/>
    <mergeCell ref="P9:Q9"/>
    <mergeCell ref="R9:S9"/>
    <mergeCell ref="T9:U9"/>
    <mergeCell ref="B9:C9"/>
    <mergeCell ref="D9:E9"/>
    <mergeCell ref="F9:G9"/>
    <mergeCell ref="H9:I9"/>
    <mergeCell ref="J9:K9"/>
  </mergeCell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9FB65-E207-42F5-BEDF-C9560372571E}">
  <dimension ref="A1:E25"/>
  <sheetViews>
    <sheetView tabSelected="1" workbookViewId="0">
      <selection activeCell="E27" sqref="E27"/>
    </sheetView>
  </sheetViews>
  <sheetFormatPr defaultRowHeight="14.4" x14ac:dyDescent="0.3"/>
  <cols>
    <col min="4" max="4" width="19.109375" customWidth="1"/>
  </cols>
  <sheetData>
    <row r="1" spans="1:5" x14ac:dyDescent="0.3">
      <c r="B1" t="s">
        <v>95</v>
      </c>
      <c r="D1" t="s">
        <v>96</v>
      </c>
    </row>
    <row r="2" spans="1:5" x14ac:dyDescent="0.3">
      <c r="A2" s="26" t="s">
        <v>29</v>
      </c>
      <c r="B2" s="26">
        <v>6.4297125337670902E-2</v>
      </c>
      <c r="C2">
        <v>1</v>
      </c>
      <c r="D2" s="26">
        <v>0.5186440677966101</v>
      </c>
      <c r="E2">
        <v>2</v>
      </c>
    </row>
    <row r="3" spans="1:5" x14ac:dyDescent="0.3">
      <c r="A3" s="26" t="s">
        <v>30</v>
      </c>
      <c r="B3" s="26">
        <v>-0.11035324461424087</v>
      </c>
      <c r="C3">
        <v>5</v>
      </c>
      <c r="D3" s="26">
        <v>0.65662650602409622</v>
      </c>
      <c r="E3">
        <v>3</v>
      </c>
    </row>
    <row r="4" spans="1:5" x14ac:dyDescent="0.3">
      <c r="A4" s="26" t="s">
        <v>91</v>
      </c>
      <c r="B4" s="26">
        <v>6.7696374971453512E-3</v>
      </c>
      <c r="C4">
        <v>2</v>
      </c>
      <c r="D4" s="26">
        <v>0.63815789473684204</v>
      </c>
      <c r="E4">
        <v>3</v>
      </c>
    </row>
    <row r="5" spans="1:5" x14ac:dyDescent="0.3">
      <c r="A5" s="26" t="s">
        <v>32</v>
      </c>
      <c r="B5" s="26">
        <v>2.0981637241761539E-2</v>
      </c>
      <c r="C5">
        <v>2</v>
      </c>
      <c r="D5" s="26">
        <v>0.41830065359477114</v>
      </c>
      <c r="E5">
        <v>2</v>
      </c>
    </row>
    <row r="6" spans="1:5" x14ac:dyDescent="0.3">
      <c r="A6" s="26" t="s">
        <v>33</v>
      </c>
      <c r="B6" s="26">
        <v>4.7212836178547685E-2</v>
      </c>
      <c r="C6">
        <v>2</v>
      </c>
      <c r="D6" s="26">
        <v>0.45481927710843351</v>
      </c>
      <c r="E6">
        <v>2</v>
      </c>
    </row>
    <row r="7" spans="1:5" x14ac:dyDescent="0.3">
      <c r="A7" s="26" t="s">
        <v>34</v>
      </c>
      <c r="B7" s="26">
        <v>-5.4246876926263364E-2</v>
      </c>
      <c r="C7">
        <v>4</v>
      </c>
      <c r="D7" s="26">
        <v>0.58387096774193548</v>
      </c>
      <c r="E7">
        <v>2</v>
      </c>
    </row>
    <row r="8" spans="1:5" x14ac:dyDescent="0.3">
      <c r="A8" s="26" t="s">
        <v>35</v>
      </c>
      <c r="B8" s="26">
        <v>9.3634493772284232E-3</v>
      </c>
      <c r="C8">
        <v>2</v>
      </c>
      <c r="D8" s="26">
        <v>0.93981481481481466</v>
      </c>
      <c r="E8">
        <v>4</v>
      </c>
    </row>
    <row r="9" spans="1:5" x14ac:dyDescent="0.3">
      <c r="A9" s="26" t="s">
        <v>36</v>
      </c>
      <c r="B9" s="26">
        <v>-2.8334221812049774E-2</v>
      </c>
      <c r="C9">
        <v>3</v>
      </c>
      <c r="D9" s="26">
        <v>0.80924855491329473</v>
      </c>
      <c r="E9">
        <v>4</v>
      </c>
    </row>
    <row r="10" spans="1:5" x14ac:dyDescent="0.3">
      <c r="A10" s="26" t="s">
        <v>37</v>
      </c>
      <c r="B10" s="26">
        <v>2.8183696417473966E-2</v>
      </c>
      <c r="C10">
        <v>2</v>
      </c>
      <c r="D10" s="26">
        <v>1.0169491525423728</v>
      </c>
      <c r="E10">
        <v>5</v>
      </c>
    </row>
    <row r="11" spans="1:5" x14ac:dyDescent="0.3">
      <c r="A11" s="26" t="s">
        <v>38</v>
      </c>
      <c r="B11" s="26">
        <v>1.3820044088511518E-2</v>
      </c>
      <c r="C11">
        <v>2</v>
      </c>
      <c r="D11" s="26">
        <v>0.51692307692307682</v>
      </c>
      <c r="E11">
        <v>2</v>
      </c>
    </row>
    <row r="12" spans="1:5" x14ac:dyDescent="0.3">
      <c r="A12" s="26" t="s">
        <v>39</v>
      </c>
      <c r="B12" s="26">
        <v>-0.11142671785735492</v>
      </c>
      <c r="C12">
        <v>5</v>
      </c>
      <c r="D12" s="26">
        <v>0.66139240506329111</v>
      </c>
      <c r="E12">
        <v>3</v>
      </c>
    </row>
    <row r="13" spans="1:5" x14ac:dyDescent="0.3">
      <c r="A13" s="26" t="s">
        <v>40</v>
      </c>
      <c r="B13" s="26">
        <v>-1.7293725118510119E-3</v>
      </c>
      <c r="C13">
        <v>3</v>
      </c>
      <c r="D13" s="26">
        <v>0.72268907563025198</v>
      </c>
      <c r="E13">
        <v>3</v>
      </c>
    </row>
    <row r="14" spans="1:5" x14ac:dyDescent="0.3">
      <c r="A14" s="26" t="s">
        <v>42</v>
      </c>
      <c r="B14" s="26">
        <v>-0.10092233622397381</v>
      </c>
      <c r="C14">
        <v>5</v>
      </c>
      <c r="D14" s="26">
        <v>0.78864353312302848</v>
      </c>
      <c r="E14">
        <v>3</v>
      </c>
    </row>
    <row r="15" spans="1:5" x14ac:dyDescent="0.3">
      <c r="A15" s="26" t="s">
        <v>43</v>
      </c>
      <c r="B15" s="26">
        <v>-0.12171734821681381</v>
      </c>
      <c r="C15">
        <v>5</v>
      </c>
      <c r="D15" s="26">
        <v>0.85855263157894746</v>
      </c>
      <c r="E15">
        <v>4</v>
      </c>
    </row>
    <row r="16" spans="1:5" x14ac:dyDescent="0.3">
      <c r="A16" s="26" t="s">
        <v>45</v>
      </c>
      <c r="B16" s="26">
        <v>-3.6935682979149502E-2</v>
      </c>
      <c r="C16">
        <v>3</v>
      </c>
      <c r="D16" s="26">
        <v>0.62116040955631391</v>
      </c>
      <c r="E16">
        <v>3</v>
      </c>
    </row>
    <row r="17" spans="1:5" x14ac:dyDescent="0.3">
      <c r="A17" s="26" t="s">
        <v>47</v>
      </c>
      <c r="B17" s="26">
        <v>3.9006621024257921E-4</v>
      </c>
      <c r="C17">
        <v>2</v>
      </c>
      <c r="D17" s="26">
        <v>0.5186440677966101</v>
      </c>
      <c r="E17">
        <v>2</v>
      </c>
    </row>
    <row r="18" spans="1:5" x14ac:dyDescent="0.3">
      <c r="A18" s="26" t="s">
        <v>48</v>
      </c>
      <c r="B18" s="26">
        <v>6.6210896457407006E-2</v>
      </c>
      <c r="C18">
        <v>1</v>
      </c>
      <c r="D18" s="26">
        <v>0.67375886524822715</v>
      </c>
      <c r="E18">
        <v>3</v>
      </c>
    </row>
    <row r="19" spans="1:5" x14ac:dyDescent="0.3">
      <c r="A19" s="26" t="s">
        <v>49</v>
      </c>
      <c r="B19" s="26">
        <v>-6.0756469195459441E-2</v>
      </c>
      <c r="C19">
        <v>4</v>
      </c>
      <c r="D19" s="26">
        <v>0.97727272727272751</v>
      </c>
      <c r="E19">
        <v>4</v>
      </c>
    </row>
    <row r="20" spans="1:5" x14ac:dyDescent="0.3">
      <c r="A20" s="26" t="s">
        <v>50</v>
      </c>
      <c r="B20" s="26">
        <v>-8.6433780393851925E-2</v>
      </c>
      <c r="C20">
        <v>4</v>
      </c>
      <c r="D20" s="26">
        <v>0.85250737463126847</v>
      </c>
      <c r="E20">
        <v>4</v>
      </c>
    </row>
    <row r="21" spans="1:5" x14ac:dyDescent="0.3">
      <c r="A21" s="26" t="s">
        <v>51</v>
      </c>
      <c r="B21" s="26">
        <v>-0.15196984517745132</v>
      </c>
      <c r="C21">
        <v>5</v>
      </c>
      <c r="D21" s="26">
        <v>0.93950177935943047</v>
      </c>
      <c r="E21">
        <v>4</v>
      </c>
    </row>
    <row r="22" spans="1:5" x14ac:dyDescent="0.3">
      <c r="A22" s="26" t="s">
        <v>52</v>
      </c>
      <c r="B22" s="26">
        <v>-2.3175435689932154E-2</v>
      </c>
      <c r="C22">
        <v>3</v>
      </c>
      <c r="D22" s="26">
        <v>0.79999999999999993</v>
      </c>
      <c r="E22">
        <v>3</v>
      </c>
    </row>
    <row r="23" spans="1:5" x14ac:dyDescent="0.3">
      <c r="A23" s="26" t="s">
        <v>53</v>
      </c>
      <c r="B23" s="26">
        <v>-4.959939902418406E-2</v>
      </c>
      <c r="C23">
        <v>3</v>
      </c>
      <c r="D23" s="26">
        <v>1.1872340425531915</v>
      </c>
      <c r="E23">
        <v>5</v>
      </c>
    </row>
    <row r="24" spans="1:5" x14ac:dyDescent="0.3">
      <c r="A24" s="26" t="s">
        <v>54</v>
      </c>
      <c r="B24" s="26">
        <v>-4.5366057860992326E-3</v>
      </c>
      <c r="C24">
        <v>3</v>
      </c>
      <c r="D24" s="26">
        <v>0.36752136752136749</v>
      </c>
      <c r="E24">
        <v>1</v>
      </c>
    </row>
    <row r="25" spans="1:5" x14ac:dyDescent="0.3">
      <c r="A25" s="26" t="s">
        <v>55</v>
      </c>
      <c r="B25" s="26">
        <v>1.8588613556927133E-2</v>
      </c>
      <c r="C25">
        <v>2</v>
      </c>
      <c r="D25" s="26">
        <v>0.22257053291536055</v>
      </c>
      <c r="E25">
        <v>1</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Summary</vt:lpstr>
      <vt:lpstr>Structure</vt:lpstr>
      <vt:lpstr>Sheet 1</vt: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Kopiec</cp:lastModifiedBy>
  <dcterms:created xsi:type="dcterms:W3CDTF">2021-02-11T22:23:58Z</dcterms:created>
  <dcterms:modified xsi:type="dcterms:W3CDTF">2021-02-12T16:22:31Z</dcterms:modified>
</cp:coreProperties>
</file>